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44525"/>
</workbook>
</file>

<file path=xl/calcChain.xml><?xml version="1.0" encoding="utf-8"?>
<calcChain xmlns="http://schemas.openxmlformats.org/spreadsheetml/2006/main">
  <c r="BE52" i="1" l="1"/>
  <c r="BF52" i="1"/>
  <c r="BG52" i="1"/>
  <c r="BH52" i="1"/>
  <c r="BI52" i="1"/>
  <c r="BJ52" i="1"/>
  <c r="BK52" i="1"/>
  <c r="BL52" i="1"/>
  <c r="BM52" i="1"/>
  <c r="BN52" i="1"/>
  <c r="BP52" i="1"/>
  <c r="BQ52" i="1"/>
  <c r="BR52" i="1"/>
  <c r="BS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AC52" i="1"/>
  <c r="AD52" i="1"/>
  <c r="P52" i="1" l="1"/>
  <c r="Q52" i="1"/>
  <c r="R52" i="1"/>
  <c r="S52" i="1"/>
  <c r="T52" i="1"/>
  <c r="E52" i="1"/>
  <c r="F52" i="1"/>
  <c r="G52" i="1"/>
  <c r="H52" i="1"/>
  <c r="I52" i="1"/>
  <c r="J52" i="1"/>
  <c r="K52" i="1"/>
  <c r="L52" i="1"/>
  <c r="M52" i="1"/>
  <c r="N52" i="1"/>
  <c r="O52" i="1"/>
  <c r="U52" i="1"/>
  <c r="V52" i="1"/>
  <c r="W52" i="1"/>
  <c r="X52" i="1"/>
  <c r="Y52" i="1"/>
  <c r="Z52" i="1"/>
  <c r="AA52" i="1"/>
  <c r="AB52" i="1"/>
  <c r="D52" i="1"/>
  <c r="BT8" i="1" l="1"/>
  <c r="BT9" i="1"/>
  <c r="BT10" i="1"/>
  <c r="BT11" i="1"/>
  <c r="BT12" i="1"/>
  <c r="BT13" i="1"/>
  <c r="BT14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7" i="1"/>
  <c r="BT52" i="1" l="1"/>
  <c r="D62" i="1"/>
  <c r="G62" i="1"/>
  <c r="H62" i="1"/>
  <c r="I62" i="1"/>
  <c r="J62" i="1"/>
  <c r="K62" i="1"/>
  <c r="L62" i="1"/>
  <c r="M62" i="1"/>
  <c r="N62" i="1"/>
  <c r="O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F62" i="1"/>
  <c r="E62" i="1"/>
  <c r="AE59" i="1"/>
  <c r="AE60" i="1"/>
  <c r="AE61" i="1"/>
  <c r="AE58" i="1"/>
  <c r="AE62" i="1" l="1"/>
</calcChain>
</file>

<file path=xl/sharedStrings.xml><?xml version="1.0" encoding="utf-8"?>
<sst xmlns="http://schemas.openxmlformats.org/spreadsheetml/2006/main" count="71" uniqueCount="62">
  <si>
    <t>კრედიტი</t>
  </si>
  <si>
    <t>სასწავლო კვირა</t>
  </si>
  <si>
    <t>სულ საათი</t>
  </si>
  <si>
    <t>საათები</t>
  </si>
  <si>
    <t>საკონტაქტო</t>
  </si>
  <si>
    <t>ზოგადი მოდულები</t>
  </si>
  <si>
    <t xml:space="preserve">ქართული ენა A2 </t>
  </si>
  <si>
    <t>დამოუკიდებელი</t>
  </si>
  <si>
    <t>N</t>
  </si>
  <si>
    <t>ქართული ენა  B1</t>
  </si>
  <si>
    <t>ინფორმაციული წიგნიერება 1</t>
  </si>
  <si>
    <t>ინტერპერსონალური კომუნიკაცია</t>
  </si>
  <si>
    <t>მეწარმეობა 2</t>
  </si>
  <si>
    <t xml:space="preserve">სულ </t>
  </si>
  <si>
    <t>მოდულის კოდი</t>
  </si>
  <si>
    <t>0610003</t>
  </si>
  <si>
    <t>მოდულის სახელწოდება</t>
  </si>
  <si>
    <t>0030104</t>
  </si>
  <si>
    <t>0410004</t>
  </si>
  <si>
    <t>0230102</t>
  </si>
  <si>
    <t>უცხოური  (ინგლისური) ენა</t>
  </si>
  <si>
    <t>0110001</t>
  </si>
  <si>
    <t>0110002</t>
  </si>
  <si>
    <t>მცენარეთა სისტემატიკა</t>
  </si>
  <si>
    <t xml:space="preserve">დეკორატიული მცენარეები </t>
  </si>
  <si>
    <t>საქართველოს ფლორა</t>
  </si>
  <si>
    <t>გაცნობითი პრაქტიკა - მებაღეობა</t>
  </si>
  <si>
    <t>გარემოსდაცვის საფუძველები</t>
  </si>
  <si>
    <t>ბაღის საინჟინრო ელემენტების დაგეგმარება</t>
  </si>
  <si>
    <t>წინასაპროექტო სამუშაოების  ჩატარება</t>
  </si>
  <si>
    <t>ბაღის პროექტის შედგენა</t>
  </si>
  <si>
    <t>კომპიუტერული საინჟინრო  გრაფიკა ArchiCAD</t>
  </si>
  <si>
    <t>რასტრული გამოსახულების შექმნა და დამუშავება</t>
  </si>
  <si>
    <t>ნიადაგების იდენტიფიცირება</t>
  </si>
  <si>
    <t>საბაღე-საპარკო ხელოვნების ისტორია</t>
  </si>
  <si>
    <t>პრაქტიკული პროექტი ბაღის დიზაინერისათვის - კონკრეტული ტერიტორიისთვის ბაღის დიზაინის შემუშავება და პროექტის შედგენა</t>
  </si>
  <si>
    <t>ბაღის მხატვრული ელემენტების დაგეგმარება</t>
  </si>
  <si>
    <t>0811101</t>
  </si>
  <si>
    <t>0811102</t>
  </si>
  <si>
    <t>0811103</t>
  </si>
  <si>
    <t>ბაღში ჩასატარებელი აგროტექნიკური ღონისძიებები</t>
  </si>
  <si>
    <t>დეკორატიულ მცენარეთა მავნე ორგანიზმების იდენტიფიცირება</t>
  </si>
  <si>
    <t>აკადემიური ხატვისა და ფერწერის საწყისები (მებაღეობაში)</t>
  </si>
  <si>
    <t>0911333</t>
  </si>
  <si>
    <t>0911202</t>
  </si>
  <si>
    <t>0811105</t>
  </si>
  <si>
    <t>0811106</t>
  </si>
  <si>
    <t>0212301</t>
  </si>
  <si>
    <t>0810206</t>
  </si>
  <si>
    <t>ხაზვა</t>
  </si>
  <si>
    <t>0811119</t>
  </si>
  <si>
    <t>0811120</t>
  </si>
  <si>
    <t>0811121</t>
  </si>
  <si>
    <t>0811122</t>
  </si>
  <si>
    <t>0811123</t>
  </si>
  <si>
    <t>0811124</t>
  </si>
  <si>
    <t>0811125</t>
  </si>
  <si>
    <t>0811126</t>
  </si>
  <si>
    <t>0811104</t>
  </si>
  <si>
    <t>სავალდებულო პროფესიული/დარგობრივი მოდულები</t>
  </si>
  <si>
    <t>დანართი 1.2 : სასწავლო გეგმა  "ქართული ენა A2"და "ქართული ენა  B1" მოდულისათვის</t>
  </si>
  <si>
    <r>
      <t xml:space="preserve">დანართი 1.1 : </t>
    </r>
    <r>
      <rPr>
        <b/>
        <sz val="11"/>
        <color theme="1"/>
        <rFont val="Sylfaen"/>
        <family val="1"/>
        <charset val="204"/>
      </rPr>
      <t xml:space="preserve">სასწავლო გეგმა  (,,ქართული ენა A2"და ,,ქართული ენა  B1" მოდულის გარეშე)    </t>
    </r>
    <r>
      <rPr>
        <sz val="11"/>
        <color theme="1"/>
        <rFont val="Sylfaen"/>
        <family val="1"/>
        <charset val="204"/>
      </rPr>
      <t xml:space="preserve">
სასწავლებლის დასახელება: სსიპ  კოლეჯი ,,ახალი ტალღა"
პროგრამის კოდი და სახელწოდება:   ბაღის დიზაინი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</si>
</sst>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10"/>
      <color rgb="FF000000"/>
      <name val="Calibri"/>
      <family val="2"/>
      <charset val="204"/>
    </font>
    <font>
      <sz val="8"/>
      <name val="Sylfaen"/>
      <family val="1"/>
      <charset val="204"/>
    </font>
    <font>
      <sz val="11"/>
      <name val="Sylfaen"/>
      <family val="1"/>
      <charset val="204"/>
    </font>
    <font>
      <sz val="12"/>
      <name val="Sylfae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62F12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4" borderId="0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4" fillId="4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left" vertical="center" wrapText="1"/>
    </xf>
    <xf numFmtId="0" fontId="4" fillId="14" borderId="8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9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left" vertical="center" wrapText="1"/>
    </xf>
    <xf numFmtId="0" fontId="3" fillId="17" borderId="3" xfId="0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7" fillId="18" borderId="1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2F12F"/>
      <color rgb="FFFFFF99"/>
      <color rgb="FFFFCCFF"/>
      <color rgb="FFFF5B5B"/>
      <color rgb="FFFF33CC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2"/>
  <sheetViews>
    <sheetView tabSelected="1" topLeftCell="AL49" zoomScale="90" zoomScaleNormal="90" workbookViewId="0">
      <selection activeCell="BV49" sqref="BV1:BY1048576"/>
    </sheetView>
  </sheetViews>
  <sheetFormatPr defaultRowHeight="15" x14ac:dyDescent="0.25"/>
  <cols>
    <col min="1" max="1" width="3.42578125" style="8" customWidth="1"/>
    <col min="2" max="2" width="29.7109375" style="55" customWidth="1"/>
    <col min="3" max="3" width="8.140625" style="16" customWidth="1"/>
    <col min="4" max="4" width="5.42578125" style="20" customWidth="1"/>
    <col min="5" max="5" width="7.42578125" style="20" customWidth="1"/>
    <col min="6" max="6" width="6" style="20" customWidth="1"/>
    <col min="7" max="44" width="4.42578125" style="14" customWidth="1"/>
    <col min="45" max="67" width="4.42578125" style="8" customWidth="1"/>
    <col min="68" max="71" width="3.85546875" style="8" customWidth="1"/>
    <col min="72" max="72" width="6.5703125" style="8" customWidth="1"/>
    <col min="73" max="16384" width="9.140625" style="8"/>
  </cols>
  <sheetData>
    <row r="1" spans="1:73" ht="24.75" customHeight="1" x14ac:dyDescent="0.25">
      <c r="A1" s="98" t="s">
        <v>61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7"/>
    </row>
    <row r="2" spans="1:73" ht="23.25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7"/>
    </row>
    <row r="3" spans="1:73" ht="20.25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9"/>
    </row>
    <row r="4" spans="1:73" ht="22.5" customHeight="1" x14ac:dyDescent="0.25">
      <c r="A4" s="89" t="s">
        <v>8</v>
      </c>
      <c r="B4" s="113" t="s">
        <v>16</v>
      </c>
      <c r="C4" s="82" t="s">
        <v>14</v>
      </c>
      <c r="D4" s="93" t="s">
        <v>0</v>
      </c>
      <c r="E4" s="89" t="s">
        <v>3</v>
      </c>
      <c r="F4" s="89"/>
      <c r="G4" s="73" t="s">
        <v>1</v>
      </c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</row>
    <row r="5" spans="1:73" ht="55.5" customHeight="1" x14ac:dyDescent="0.25">
      <c r="A5" s="89"/>
      <c r="B5" s="113"/>
      <c r="C5" s="83"/>
      <c r="D5" s="93"/>
      <c r="E5" s="63" t="s">
        <v>4</v>
      </c>
      <c r="F5" s="64" t="s">
        <v>7</v>
      </c>
      <c r="G5" s="10">
        <v>1</v>
      </c>
      <c r="H5" s="10">
        <v>2</v>
      </c>
      <c r="I5" s="10">
        <v>3</v>
      </c>
      <c r="J5" s="10">
        <v>4</v>
      </c>
      <c r="K5" s="10">
        <v>5</v>
      </c>
      <c r="L5" s="10">
        <v>6</v>
      </c>
      <c r="M5" s="10">
        <v>7</v>
      </c>
      <c r="N5" s="10">
        <v>8</v>
      </c>
      <c r="O5" s="10">
        <v>9</v>
      </c>
      <c r="P5" s="10">
        <v>10</v>
      </c>
      <c r="Q5" s="10">
        <v>11</v>
      </c>
      <c r="R5" s="10">
        <v>12</v>
      </c>
      <c r="S5" s="10">
        <v>13</v>
      </c>
      <c r="T5" s="10">
        <v>14</v>
      </c>
      <c r="U5" s="10">
        <v>15</v>
      </c>
      <c r="V5" s="10">
        <v>16</v>
      </c>
      <c r="W5" s="10">
        <v>17</v>
      </c>
      <c r="X5" s="10">
        <v>18</v>
      </c>
      <c r="Y5" s="10">
        <v>19</v>
      </c>
      <c r="Z5" s="10">
        <v>20</v>
      </c>
      <c r="AA5" s="10">
        <v>21</v>
      </c>
      <c r="AB5" s="10">
        <v>22</v>
      </c>
      <c r="AC5" s="10">
        <v>23</v>
      </c>
      <c r="AD5" s="10">
        <v>24</v>
      </c>
      <c r="AE5" s="10">
        <v>25</v>
      </c>
      <c r="AF5" s="10">
        <v>26</v>
      </c>
      <c r="AG5" s="10">
        <v>27</v>
      </c>
      <c r="AH5" s="10">
        <v>28</v>
      </c>
      <c r="AI5" s="10">
        <v>29</v>
      </c>
      <c r="AJ5" s="10">
        <v>30</v>
      </c>
      <c r="AK5" s="10">
        <v>31</v>
      </c>
      <c r="AL5" s="10">
        <v>32</v>
      </c>
      <c r="AM5" s="10">
        <v>33</v>
      </c>
      <c r="AN5" s="10">
        <v>34</v>
      </c>
      <c r="AO5" s="10">
        <v>35</v>
      </c>
      <c r="AP5" s="10">
        <v>36</v>
      </c>
      <c r="AQ5" s="10">
        <v>37</v>
      </c>
      <c r="AR5" s="10">
        <v>38</v>
      </c>
      <c r="AS5" s="10">
        <v>39</v>
      </c>
      <c r="AT5" s="10">
        <v>40</v>
      </c>
      <c r="AU5" s="10">
        <v>41</v>
      </c>
      <c r="AV5" s="10">
        <v>42</v>
      </c>
      <c r="AW5" s="10">
        <v>43</v>
      </c>
      <c r="AX5" s="10">
        <v>44</v>
      </c>
      <c r="AY5" s="10">
        <v>45</v>
      </c>
      <c r="AZ5" s="10">
        <v>46</v>
      </c>
      <c r="BA5" s="10">
        <v>47</v>
      </c>
      <c r="BB5" s="10">
        <v>48</v>
      </c>
      <c r="BC5" s="10">
        <v>49</v>
      </c>
      <c r="BD5" s="10">
        <v>50</v>
      </c>
      <c r="BE5" s="10">
        <v>51</v>
      </c>
      <c r="BF5" s="10">
        <v>52</v>
      </c>
      <c r="BG5" s="10">
        <v>53</v>
      </c>
      <c r="BH5" s="10">
        <v>54</v>
      </c>
      <c r="BI5" s="10">
        <v>55</v>
      </c>
      <c r="BJ5" s="10">
        <v>56</v>
      </c>
      <c r="BK5" s="10">
        <v>57</v>
      </c>
      <c r="BL5" s="10">
        <v>58</v>
      </c>
      <c r="BM5" s="10">
        <v>59</v>
      </c>
      <c r="BN5" s="10">
        <v>60</v>
      </c>
      <c r="BO5" s="56"/>
      <c r="BP5" s="10">
        <v>61</v>
      </c>
      <c r="BQ5" s="10">
        <v>62</v>
      </c>
      <c r="BR5" s="10">
        <v>63</v>
      </c>
      <c r="BS5" s="10">
        <v>64</v>
      </c>
      <c r="BT5" s="10"/>
    </row>
    <row r="6" spans="1:73" ht="17.25" customHeight="1" x14ac:dyDescent="0.25">
      <c r="A6" s="90" t="s">
        <v>5</v>
      </c>
      <c r="B6" s="91"/>
      <c r="C6" s="91"/>
      <c r="D6" s="91"/>
      <c r="E6" s="92"/>
      <c r="F6" s="65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57"/>
      <c r="BP6" s="44"/>
      <c r="BQ6" s="44"/>
      <c r="BR6" s="44"/>
      <c r="BS6" s="44"/>
      <c r="BT6" s="44"/>
    </row>
    <row r="7" spans="1:73" s="11" customFormat="1" ht="19.5" customHeight="1" x14ac:dyDescent="0.25">
      <c r="A7" s="94">
        <v>1</v>
      </c>
      <c r="B7" s="95" t="s">
        <v>10</v>
      </c>
      <c r="C7" s="81" t="s">
        <v>15</v>
      </c>
      <c r="D7" s="94">
        <v>3</v>
      </c>
      <c r="E7" s="49">
        <v>67</v>
      </c>
      <c r="F7" s="49"/>
      <c r="G7" s="23">
        <v>2</v>
      </c>
      <c r="H7" s="23">
        <v>2</v>
      </c>
      <c r="I7" s="23">
        <v>2</v>
      </c>
      <c r="J7" s="23">
        <v>2</v>
      </c>
      <c r="K7" s="23">
        <v>2</v>
      </c>
      <c r="L7" s="23">
        <v>2</v>
      </c>
      <c r="M7" s="23">
        <v>2</v>
      </c>
      <c r="N7" s="23">
        <v>2</v>
      </c>
      <c r="O7" s="23">
        <v>2</v>
      </c>
      <c r="P7" s="23">
        <v>2</v>
      </c>
      <c r="Q7" s="23">
        <v>2</v>
      </c>
      <c r="R7" s="23">
        <v>2</v>
      </c>
      <c r="S7" s="23">
        <v>2</v>
      </c>
      <c r="T7" s="23">
        <v>2</v>
      </c>
      <c r="U7" s="23">
        <v>2</v>
      </c>
      <c r="V7" s="23">
        <v>2</v>
      </c>
      <c r="W7" s="23">
        <v>2</v>
      </c>
      <c r="X7" s="23">
        <v>2</v>
      </c>
      <c r="Y7" s="23">
        <v>2</v>
      </c>
      <c r="Z7" s="23">
        <v>2</v>
      </c>
      <c r="AA7" s="23">
        <v>2</v>
      </c>
      <c r="AB7" s="23">
        <v>2</v>
      </c>
      <c r="AC7" s="23">
        <v>2</v>
      </c>
      <c r="AD7" s="23">
        <v>2</v>
      </c>
      <c r="AE7" s="23">
        <v>2</v>
      </c>
      <c r="AF7" s="23">
        <v>2</v>
      </c>
      <c r="AG7" s="23">
        <v>2</v>
      </c>
      <c r="AH7" s="23">
        <v>2</v>
      </c>
      <c r="AI7" s="23">
        <v>2</v>
      </c>
      <c r="AJ7" s="23">
        <v>2</v>
      </c>
      <c r="AK7" s="23">
        <v>2</v>
      </c>
      <c r="AL7" s="23">
        <v>2</v>
      </c>
      <c r="AM7" s="23">
        <v>3</v>
      </c>
      <c r="AN7" s="25"/>
      <c r="AO7" s="25"/>
      <c r="AP7" s="25"/>
      <c r="AQ7" s="25"/>
      <c r="AR7" s="25"/>
      <c r="AS7" s="30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58"/>
      <c r="BP7" s="31"/>
      <c r="BQ7" s="31"/>
      <c r="BR7" s="31"/>
      <c r="BS7" s="31"/>
      <c r="BT7" s="15">
        <f t="shared" ref="BT7:BT14" si="0">SUM(G7:BS7)</f>
        <v>67</v>
      </c>
    </row>
    <row r="8" spans="1:73" s="11" customFormat="1" ht="19.5" customHeight="1" x14ac:dyDescent="0.25">
      <c r="A8" s="94"/>
      <c r="B8" s="95"/>
      <c r="C8" s="81"/>
      <c r="D8" s="94"/>
      <c r="E8" s="49"/>
      <c r="F8" s="49">
        <v>8</v>
      </c>
      <c r="G8" s="23"/>
      <c r="H8" s="23">
        <v>2</v>
      </c>
      <c r="I8" s="23"/>
      <c r="J8" s="23"/>
      <c r="K8" s="23"/>
      <c r="L8" s="23">
        <v>1</v>
      </c>
      <c r="M8" s="23"/>
      <c r="N8" s="23"/>
      <c r="O8" s="23"/>
      <c r="P8" s="23"/>
      <c r="Q8" s="23"/>
      <c r="R8" s="23">
        <v>1</v>
      </c>
      <c r="S8" s="23"/>
      <c r="T8" s="23"/>
      <c r="U8" s="23"/>
      <c r="V8" s="23"/>
      <c r="W8" s="23"/>
      <c r="X8" s="23"/>
      <c r="Y8" s="23">
        <v>1</v>
      </c>
      <c r="Z8" s="23">
        <v>1</v>
      </c>
      <c r="AA8" s="24"/>
      <c r="AB8" s="24">
        <v>1</v>
      </c>
      <c r="AC8" s="23">
        <v>1</v>
      </c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5"/>
      <c r="AO8" s="25"/>
      <c r="AP8" s="25"/>
      <c r="AQ8" s="25"/>
      <c r="AR8" s="25"/>
      <c r="AS8" s="30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58"/>
      <c r="BP8" s="31"/>
      <c r="BQ8" s="31"/>
      <c r="BR8" s="31"/>
      <c r="BS8" s="31"/>
      <c r="BT8" s="15">
        <f t="shared" si="0"/>
        <v>8</v>
      </c>
    </row>
    <row r="9" spans="1:73" s="11" customFormat="1" ht="17.25" customHeight="1" x14ac:dyDescent="0.25">
      <c r="A9" s="94">
        <v>2</v>
      </c>
      <c r="B9" s="95" t="s">
        <v>11</v>
      </c>
      <c r="C9" s="81" t="s">
        <v>17</v>
      </c>
      <c r="D9" s="94">
        <v>3</v>
      </c>
      <c r="E9" s="49">
        <v>64</v>
      </c>
      <c r="F9" s="49"/>
      <c r="G9" s="26">
        <v>2</v>
      </c>
      <c r="H9" s="26">
        <v>2</v>
      </c>
      <c r="I9" s="26">
        <v>2</v>
      </c>
      <c r="J9" s="26">
        <v>2</v>
      </c>
      <c r="K9" s="26">
        <v>2</v>
      </c>
      <c r="L9" s="26">
        <v>2</v>
      </c>
      <c r="M9" s="26">
        <v>2</v>
      </c>
      <c r="N9" s="26">
        <v>2</v>
      </c>
      <c r="O9" s="26">
        <v>2</v>
      </c>
      <c r="P9" s="26">
        <v>2</v>
      </c>
      <c r="Q9" s="26">
        <v>2</v>
      </c>
      <c r="R9" s="26">
        <v>2</v>
      </c>
      <c r="S9" s="26">
        <v>2</v>
      </c>
      <c r="T9" s="26">
        <v>2</v>
      </c>
      <c r="U9" s="26">
        <v>2</v>
      </c>
      <c r="V9" s="26">
        <v>2</v>
      </c>
      <c r="W9" s="26">
        <v>2</v>
      </c>
      <c r="X9" s="26">
        <v>2</v>
      </c>
      <c r="Y9" s="26">
        <v>2</v>
      </c>
      <c r="Z9" s="26">
        <v>2</v>
      </c>
      <c r="AA9" s="26">
        <v>2</v>
      </c>
      <c r="AB9" s="26">
        <v>2</v>
      </c>
      <c r="AC9" s="26">
        <v>2</v>
      </c>
      <c r="AD9" s="26">
        <v>2</v>
      </c>
      <c r="AE9" s="26">
        <v>2</v>
      </c>
      <c r="AF9" s="26">
        <v>2</v>
      </c>
      <c r="AG9" s="26">
        <v>2</v>
      </c>
      <c r="AH9" s="26">
        <v>2</v>
      </c>
      <c r="AI9" s="26">
        <v>2</v>
      </c>
      <c r="AJ9" s="26">
        <v>2</v>
      </c>
      <c r="AK9" s="26">
        <v>2</v>
      </c>
      <c r="AL9" s="26">
        <v>2</v>
      </c>
      <c r="AM9" s="25"/>
      <c r="AN9" s="25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58"/>
      <c r="BP9" s="31"/>
      <c r="BQ9" s="31"/>
      <c r="BR9" s="31"/>
      <c r="BS9" s="31"/>
      <c r="BT9" s="15">
        <f t="shared" si="0"/>
        <v>64</v>
      </c>
    </row>
    <row r="10" spans="1:73" s="11" customFormat="1" ht="18.75" customHeight="1" x14ac:dyDescent="0.25">
      <c r="A10" s="94"/>
      <c r="B10" s="95"/>
      <c r="C10" s="81"/>
      <c r="D10" s="94"/>
      <c r="E10" s="49"/>
      <c r="F10" s="49">
        <v>11</v>
      </c>
      <c r="G10" s="26">
        <v>1</v>
      </c>
      <c r="H10" s="26">
        <v>1</v>
      </c>
      <c r="I10" s="26">
        <v>1</v>
      </c>
      <c r="J10" s="26">
        <v>1</v>
      </c>
      <c r="K10" s="26"/>
      <c r="L10" s="26"/>
      <c r="M10" s="26"/>
      <c r="N10" s="26">
        <v>1</v>
      </c>
      <c r="O10" s="26">
        <v>1</v>
      </c>
      <c r="P10" s="26"/>
      <c r="Q10" s="26"/>
      <c r="R10" s="26">
        <v>1</v>
      </c>
      <c r="S10" s="26">
        <v>1</v>
      </c>
      <c r="T10" s="26"/>
      <c r="U10" s="26"/>
      <c r="V10" s="26"/>
      <c r="W10" s="26">
        <v>1</v>
      </c>
      <c r="X10" s="26">
        <v>1</v>
      </c>
      <c r="Y10" s="26"/>
      <c r="Z10" s="26"/>
      <c r="AA10" s="27"/>
      <c r="AB10" s="27">
        <v>1</v>
      </c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5"/>
      <c r="AN10" s="25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58"/>
      <c r="BP10" s="31"/>
      <c r="BQ10" s="31"/>
      <c r="BR10" s="31"/>
      <c r="BS10" s="31"/>
      <c r="BT10" s="15">
        <f t="shared" si="0"/>
        <v>11</v>
      </c>
    </row>
    <row r="11" spans="1:73" s="11" customFormat="1" ht="18" customHeight="1" x14ac:dyDescent="0.25">
      <c r="A11" s="94">
        <v>3</v>
      </c>
      <c r="B11" s="95" t="s">
        <v>12</v>
      </c>
      <c r="C11" s="81" t="s">
        <v>18</v>
      </c>
      <c r="D11" s="94">
        <v>2</v>
      </c>
      <c r="E11" s="49">
        <v>38</v>
      </c>
      <c r="F11" s="49"/>
      <c r="G11" s="28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30"/>
      <c r="U11" s="30"/>
      <c r="V11" s="30"/>
      <c r="W11" s="30"/>
      <c r="X11" s="30"/>
      <c r="Y11" s="30"/>
      <c r="Z11" s="30"/>
      <c r="AA11" s="30"/>
      <c r="AB11" s="30"/>
      <c r="AC11" s="25"/>
      <c r="AD11" s="25"/>
      <c r="AE11" s="31"/>
      <c r="AF11" s="31"/>
      <c r="AG11" s="31"/>
      <c r="AH11" s="31"/>
      <c r="AI11" s="31"/>
      <c r="AJ11" s="31"/>
      <c r="AK11" s="31"/>
      <c r="AL11" s="38">
        <v>3</v>
      </c>
      <c r="AM11" s="38">
        <v>3</v>
      </c>
      <c r="AN11" s="38">
        <v>3</v>
      </c>
      <c r="AO11" s="38">
        <v>3</v>
      </c>
      <c r="AP11" s="38">
        <v>3</v>
      </c>
      <c r="AQ11" s="38">
        <v>3</v>
      </c>
      <c r="AR11" s="38">
        <v>3</v>
      </c>
      <c r="AS11" s="38">
        <v>3</v>
      </c>
      <c r="AT11" s="38">
        <v>3</v>
      </c>
      <c r="AU11" s="38">
        <v>3</v>
      </c>
      <c r="AV11" s="38">
        <v>3</v>
      </c>
      <c r="AW11" s="38">
        <v>3</v>
      </c>
      <c r="AX11" s="38">
        <v>2</v>
      </c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58"/>
      <c r="BP11" s="31"/>
      <c r="BQ11" s="31"/>
      <c r="BR11" s="31"/>
      <c r="BS11" s="31"/>
      <c r="BT11" s="15">
        <f t="shared" si="0"/>
        <v>38</v>
      </c>
    </row>
    <row r="12" spans="1:73" s="11" customFormat="1" ht="19.5" customHeight="1" x14ac:dyDescent="0.25">
      <c r="A12" s="94"/>
      <c r="B12" s="95"/>
      <c r="C12" s="81"/>
      <c r="D12" s="94"/>
      <c r="E12" s="49"/>
      <c r="F12" s="49">
        <v>12</v>
      </c>
      <c r="G12" s="28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30"/>
      <c r="U12" s="30"/>
      <c r="V12" s="30"/>
      <c r="W12" s="30"/>
      <c r="X12" s="30"/>
      <c r="Y12" s="30"/>
      <c r="Z12" s="30"/>
      <c r="AA12" s="30"/>
      <c r="AB12" s="30"/>
      <c r="AC12" s="25"/>
      <c r="AD12" s="25"/>
      <c r="AE12" s="31"/>
      <c r="AF12" s="31"/>
      <c r="AG12" s="31"/>
      <c r="AH12" s="31"/>
      <c r="AI12" s="31"/>
      <c r="AJ12" s="31"/>
      <c r="AK12" s="31"/>
      <c r="AL12" s="38"/>
      <c r="AM12" s="38">
        <v>1</v>
      </c>
      <c r="AN12" s="38">
        <v>1</v>
      </c>
      <c r="AO12" s="38">
        <v>1</v>
      </c>
      <c r="AP12" s="38">
        <v>1</v>
      </c>
      <c r="AQ12" s="38">
        <v>1</v>
      </c>
      <c r="AR12" s="38">
        <v>1</v>
      </c>
      <c r="AS12" s="38">
        <v>1</v>
      </c>
      <c r="AT12" s="38">
        <v>1</v>
      </c>
      <c r="AU12" s="38">
        <v>1</v>
      </c>
      <c r="AV12" s="38">
        <v>1</v>
      </c>
      <c r="AW12" s="38">
        <v>1</v>
      </c>
      <c r="AX12" s="38">
        <v>1</v>
      </c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58"/>
      <c r="BP12" s="31"/>
      <c r="BQ12" s="31"/>
      <c r="BR12" s="31"/>
      <c r="BS12" s="31"/>
      <c r="BT12" s="15">
        <f t="shared" si="0"/>
        <v>12</v>
      </c>
    </row>
    <row r="13" spans="1:73" s="11" customFormat="1" ht="21" customHeight="1" x14ac:dyDescent="0.25">
      <c r="A13" s="94">
        <v>4</v>
      </c>
      <c r="B13" s="95" t="s">
        <v>20</v>
      </c>
      <c r="C13" s="81" t="s">
        <v>19</v>
      </c>
      <c r="D13" s="96">
        <v>4</v>
      </c>
      <c r="E13" s="68">
        <v>86</v>
      </c>
      <c r="F13" s="69"/>
      <c r="G13" s="40">
        <v>2</v>
      </c>
      <c r="H13" s="40">
        <v>2</v>
      </c>
      <c r="I13" s="40">
        <v>2</v>
      </c>
      <c r="J13" s="40">
        <v>2</v>
      </c>
      <c r="K13" s="40">
        <v>2</v>
      </c>
      <c r="L13" s="40">
        <v>2</v>
      </c>
      <c r="M13" s="40">
        <v>2</v>
      </c>
      <c r="N13" s="40">
        <v>2</v>
      </c>
      <c r="O13" s="40">
        <v>2</v>
      </c>
      <c r="P13" s="40">
        <v>2</v>
      </c>
      <c r="Q13" s="40">
        <v>2</v>
      </c>
      <c r="R13" s="40">
        <v>2</v>
      </c>
      <c r="S13" s="40">
        <v>2</v>
      </c>
      <c r="T13" s="40">
        <v>2</v>
      </c>
      <c r="U13" s="40">
        <v>2</v>
      </c>
      <c r="V13" s="40">
        <v>2</v>
      </c>
      <c r="W13" s="40">
        <v>2</v>
      </c>
      <c r="X13" s="40">
        <v>2</v>
      </c>
      <c r="Y13" s="40">
        <v>2</v>
      </c>
      <c r="Z13" s="40">
        <v>2</v>
      </c>
      <c r="AA13" s="40">
        <v>2</v>
      </c>
      <c r="AB13" s="40">
        <v>2</v>
      </c>
      <c r="AC13" s="40">
        <v>2</v>
      </c>
      <c r="AD13" s="40">
        <v>2</v>
      </c>
      <c r="AE13" s="40">
        <v>2</v>
      </c>
      <c r="AF13" s="40">
        <v>2</v>
      </c>
      <c r="AG13" s="40">
        <v>2</v>
      </c>
      <c r="AH13" s="40">
        <v>2</v>
      </c>
      <c r="AI13" s="40">
        <v>2</v>
      </c>
      <c r="AJ13" s="40">
        <v>2</v>
      </c>
      <c r="AK13" s="40">
        <v>2</v>
      </c>
      <c r="AL13" s="40">
        <v>2</v>
      </c>
      <c r="AM13" s="40">
        <v>2</v>
      </c>
      <c r="AN13" s="40">
        <v>2</v>
      </c>
      <c r="AO13" s="40">
        <v>2</v>
      </c>
      <c r="AP13" s="40">
        <v>2</v>
      </c>
      <c r="AQ13" s="40">
        <v>2</v>
      </c>
      <c r="AR13" s="40">
        <v>2</v>
      </c>
      <c r="AS13" s="40">
        <v>2</v>
      </c>
      <c r="AT13" s="40">
        <v>2</v>
      </c>
      <c r="AU13" s="40">
        <v>2</v>
      </c>
      <c r="AV13" s="40">
        <v>2</v>
      </c>
      <c r="AW13" s="40">
        <v>2</v>
      </c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58"/>
      <c r="BP13" s="31"/>
      <c r="BQ13" s="31"/>
      <c r="BR13" s="31"/>
      <c r="BS13" s="31"/>
      <c r="BT13" s="15">
        <f t="shared" si="0"/>
        <v>86</v>
      </c>
    </row>
    <row r="14" spans="1:73" s="11" customFormat="1" ht="20.25" customHeight="1" x14ac:dyDescent="0.25">
      <c r="A14" s="94"/>
      <c r="B14" s="95"/>
      <c r="C14" s="81"/>
      <c r="D14" s="97"/>
      <c r="E14" s="68"/>
      <c r="F14" s="68">
        <v>14</v>
      </c>
      <c r="G14" s="46">
        <v>1</v>
      </c>
      <c r="H14" s="46">
        <v>1</v>
      </c>
      <c r="I14" s="46">
        <v>1</v>
      </c>
      <c r="J14" s="46"/>
      <c r="K14" s="46"/>
      <c r="L14" s="46"/>
      <c r="M14" s="46">
        <v>1</v>
      </c>
      <c r="N14" s="46">
        <v>1</v>
      </c>
      <c r="O14" s="46"/>
      <c r="P14" s="46"/>
      <c r="Q14" s="46"/>
      <c r="R14" s="46"/>
      <c r="S14" s="46"/>
      <c r="T14" s="46">
        <v>1</v>
      </c>
      <c r="U14" s="46">
        <v>1</v>
      </c>
      <c r="V14" s="46">
        <v>1</v>
      </c>
      <c r="W14" s="46">
        <v>1</v>
      </c>
      <c r="X14" s="46"/>
      <c r="Y14" s="46">
        <v>1</v>
      </c>
      <c r="Z14" s="46"/>
      <c r="AA14" s="46"/>
      <c r="AB14" s="46"/>
      <c r="AC14" s="46">
        <v>1</v>
      </c>
      <c r="AD14" s="46">
        <v>1</v>
      </c>
      <c r="AE14" s="41"/>
      <c r="AF14" s="41"/>
      <c r="AG14" s="41"/>
      <c r="AH14" s="41"/>
      <c r="AI14" s="41">
        <v>1</v>
      </c>
      <c r="AJ14" s="41"/>
      <c r="AK14" s="41"/>
      <c r="AL14" s="41">
        <v>1</v>
      </c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58"/>
      <c r="BP14" s="31"/>
      <c r="BQ14" s="31"/>
      <c r="BR14" s="31"/>
      <c r="BS14" s="31"/>
      <c r="BT14" s="15">
        <f t="shared" si="0"/>
        <v>14</v>
      </c>
    </row>
    <row r="15" spans="1:73" ht="29.25" customHeight="1" x14ac:dyDescent="0.25">
      <c r="A15" s="74" t="s">
        <v>59</v>
      </c>
      <c r="B15" s="75"/>
      <c r="C15" s="76"/>
      <c r="D15" s="42"/>
      <c r="E15" s="42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59"/>
      <c r="BP15" s="43"/>
      <c r="BQ15" s="43"/>
      <c r="BR15" s="43"/>
      <c r="BS15" s="43"/>
      <c r="BT15" s="120"/>
    </row>
    <row r="16" spans="1:73" ht="17.25" customHeight="1" x14ac:dyDescent="0.25">
      <c r="A16" s="94">
        <v>5</v>
      </c>
      <c r="B16" s="114" t="s">
        <v>26</v>
      </c>
      <c r="C16" s="81" t="s">
        <v>37</v>
      </c>
      <c r="D16" s="94">
        <v>2</v>
      </c>
      <c r="E16" s="66">
        <v>42</v>
      </c>
      <c r="F16" s="66"/>
      <c r="G16" s="29">
        <v>4</v>
      </c>
      <c r="H16" s="29">
        <v>4</v>
      </c>
      <c r="I16" s="29">
        <v>4</v>
      </c>
      <c r="J16" s="29">
        <v>4</v>
      </c>
      <c r="K16" s="29">
        <v>4</v>
      </c>
      <c r="L16" s="29">
        <v>4</v>
      </c>
      <c r="M16" s="29">
        <v>4</v>
      </c>
      <c r="N16" s="29">
        <v>4</v>
      </c>
      <c r="O16" s="29">
        <v>4</v>
      </c>
      <c r="P16" s="29">
        <v>4</v>
      </c>
      <c r="Q16" s="29">
        <v>2</v>
      </c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58"/>
      <c r="BP16" s="31"/>
      <c r="BQ16" s="31"/>
      <c r="BR16" s="31"/>
      <c r="BS16" s="31"/>
      <c r="BT16" s="120">
        <f t="shared" ref="BT16:BT29" si="1">SUM(G16:BS16)</f>
        <v>42</v>
      </c>
    </row>
    <row r="17" spans="1:72" ht="17.25" customHeight="1" x14ac:dyDescent="0.25">
      <c r="A17" s="94"/>
      <c r="B17" s="114"/>
      <c r="C17" s="81"/>
      <c r="D17" s="94"/>
      <c r="E17" s="66"/>
      <c r="F17" s="66">
        <v>8</v>
      </c>
      <c r="G17" s="29"/>
      <c r="H17" s="29"/>
      <c r="I17" s="29"/>
      <c r="J17" s="29"/>
      <c r="K17" s="29">
        <v>2</v>
      </c>
      <c r="L17" s="29">
        <v>2</v>
      </c>
      <c r="M17" s="29"/>
      <c r="N17" s="29">
        <v>2</v>
      </c>
      <c r="O17" s="29"/>
      <c r="P17" s="29">
        <v>2</v>
      </c>
      <c r="Q17" s="29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58"/>
      <c r="BP17" s="31"/>
      <c r="BQ17" s="31"/>
      <c r="BR17" s="31"/>
      <c r="BS17" s="31"/>
      <c r="BT17" s="120">
        <f t="shared" si="1"/>
        <v>8</v>
      </c>
    </row>
    <row r="18" spans="1:72" ht="14.25" customHeight="1" x14ac:dyDescent="0.25">
      <c r="A18" s="94">
        <v>6</v>
      </c>
      <c r="B18" s="114" t="s">
        <v>23</v>
      </c>
      <c r="C18" s="81" t="s">
        <v>38</v>
      </c>
      <c r="D18" s="94">
        <v>2</v>
      </c>
      <c r="E18" s="66">
        <v>30</v>
      </c>
      <c r="F18" s="66"/>
      <c r="G18" s="23">
        <v>2</v>
      </c>
      <c r="H18" s="23">
        <v>2</v>
      </c>
      <c r="I18" s="23">
        <v>2</v>
      </c>
      <c r="J18" s="60">
        <v>2</v>
      </c>
      <c r="K18" s="60">
        <v>2</v>
      </c>
      <c r="L18" s="60">
        <v>2</v>
      </c>
      <c r="M18" s="60">
        <v>2</v>
      </c>
      <c r="N18" s="60">
        <v>2</v>
      </c>
      <c r="O18" s="60">
        <v>2</v>
      </c>
      <c r="P18" s="60">
        <v>2</v>
      </c>
      <c r="Q18" s="60">
        <v>2</v>
      </c>
      <c r="R18" s="60">
        <v>2</v>
      </c>
      <c r="S18" s="60">
        <v>2</v>
      </c>
      <c r="T18" s="60">
        <v>2</v>
      </c>
      <c r="U18" s="60">
        <v>2</v>
      </c>
      <c r="V18" s="30"/>
      <c r="W18" s="30"/>
      <c r="X18" s="30"/>
      <c r="Y18" s="30"/>
      <c r="Z18" s="30"/>
      <c r="AA18" s="30"/>
      <c r="AB18" s="30"/>
      <c r="AC18" s="30"/>
      <c r="AD18" s="30"/>
      <c r="AE18" s="61"/>
      <c r="AF18" s="62"/>
      <c r="AG18" s="62"/>
      <c r="AH18" s="62"/>
      <c r="AI18" s="62"/>
      <c r="AJ18" s="32"/>
      <c r="AK18" s="32"/>
      <c r="AL18" s="32"/>
      <c r="AM18" s="25"/>
      <c r="AN18" s="25"/>
      <c r="AO18" s="25"/>
      <c r="AP18" s="25"/>
      <c r="AQ18" s="25"/>
      <c r="AR18" s="25"/>
      <c r="AS18" s="30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58"/>
      <c r="BP18" s="31"/>
      <c r="BQ18" s="31"/>
      <c r="BR18" s="31"/>
      <c r="BS18" s="31"/>
      <c r="BT18" s="120">
        <f t="shared" si="1"/>
        <v>30</v>
      </c>
    </row>
    <row r="19" spans="1:72" ht="14.25" customHeight="1" x14ac:dyDescent="0.25">
      <c r="A19" s="94"/>
      <c r="B19" s="114"/>
      <c r="C19" s="81"/>
      <c r="D19" s="94"/>
      <c r="E19" s="66"/>
      <c r="F19" s="66">
        <v>20</v>
      </c>
      <c r="G19" s="23">
        <v>2</v>
      </c>
      <c r="H19" s="23">
        <v>2</v>
      </c>
      <c r="I19" s="23"/>
      <c r="J19" s="23">
        <v>2</v>
      </c>
      <c r="K19" s="23">
        <v>2</v>
      </c>
      <c r="L19" s="23">
        <v>3</v>
      </c>
      <c r="M19" s="23">
        <v>2</v>
      </c>
      <c r="N19" s="23">
        <v>2</v>
      </c>
      <c r="O19" s="23">
        <v>2</v>
      </c>
      <c r="P19" s="23">
        <v>3</v>
      </c>
      <c r="Q19" s="31"/>
      <c r="R19" s="31"/>
      <c r="S19" s="31"/>
      <c r="T19" s="50"/>
      <c r="U19" s="50"/>
      <c r="V19" s="30"/>
      <c r="W19" s="30"/>
      <c r="X19" s="30"/>
      <c r="Y19" s="30"/>
      <c r="Z19" s="30"/>
      <c r="AA19" s="30"/>
      <c r="AB19" s="30"/>
      <c r="AC19" s="30"/>
      <c r="AD19" s="30"/>
      <c r="AE19" s="25"/>
      <c r="AF19" s="32"/>
      <c r="AG19" s="32"/>
      <c r="AH19" s="32"/>
      <c r="AI19" s="32"/>
      <c r="AJ19" s="32"/>
      <c r="AK19" s="32"/>
      <c r="AL19" s="32"/>
      <c r="AM19" s="25"/>
      <c r="AN19" s="25"/>
      <c r="AO19" s="25"/>
      <c r="AP19" s="25"/>
      <c r="AQ19" s="25"/>
      <c r="AR19" s="25"/>
      <c r="AS19" s="30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58"/>
      <c r="BP19" s="31"/>
      <c r="BQ19" s="31"/>
      <c r="BR19" s="31"/>
      <c r="BS19" s="31"/>
      <c r="BT19" s="120">
        <f t="shared" si="1"/>
        <v>20</v>
      </c>
    </row>
    <row r="20" spans="1:72" ht="14.25" customHeight="1" x14ac:dyDescent="0.25">
      <c r="A20" s="94">
        <v>7</v>
      </c>
      <c r="B20" s="114" t="s">
        <v>24</v>
      </c>
      <c r="C20" s="81" t="s">
        <v>39</v>
      </c>
      <c r="D20" s="94">
        <v>11</v>
      </c>
      <c r="E20" s="66">
        <v>160</v>
      </c>
      <c r="F20" s="66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3">
        <v>3</v>
      </c>
      <c r="AI20" s="33">
        <v>3</v>
      </c>
      <c r="AJ20" s="33">
        <v>3</v>
      </c>
      <c r="AK20" s="33">
        <v>3</v>
      </c>
      <c r="AL20" s="33">
        <v>4</v>
      </c>
      <c r="AM20" s="33">
        <v>6</v>
      </c>
      <c r="AN20" s="33">
        <v>6</v>
      </c>
      <c r="AO20" s="33">
        <v>6</v>
      </c>
      <c r="AP20" s="33">
        <v>6</v>
      </c>
      <c r="AQ20" s="33">
        <v>6</v>
      </c>
      <c r="AR20" s="33">
        <v>6</v>
      </c>
      <c r="AS20" s="33">
        <v>6</v>
      </c>
      <c r="AT20" s="33">
        <v>6</v>
      </c>
      <c r="AU20" s="33">
        <v>6</v>
      </c>
      <c r="AV20" s="33">
        <v>6</v>
      </c>
      <c r="AW20" s="33">
        <v>6</v>
      </c>
      <c r="AX20" s="33">
        <v>6</v>
      </c>
      <c r="AY20" s="33">
        <v>6</v>
      </c>
      <c r="AZ20" s="33">
        <v>6</v>
      </c>
      <c r="BA20" s="33">
        <v>6</v>
      </c>
      <c r="BB20" s="33">
        <v>6</v>
      </c>
      <c r="BC20" s="33">
        <v>6</v>
      </c>
      <c r="BD20" s="33">
        <v>6</v>
      </c>
      <c r="BE20" s="33">
        <v>6</v>
      </c>
      <c r="BF20" s="33">
        <v>6</v>
      </c>
      <c r="BG20" s="33">
        <v>6</v>
      </c>
      <c r="BH20" s="33">
        <v>6</v>
      </c>
      <c r="BI20" s="33">
        <v>6</v>
      </c>
      <c r="BJ20" s="33">
        <v>6</v>
      </c>
      <c r="BK20" s="31"/>
      <c r="BL20" s="31"/>
      <c r="BM20" s="31"/>
      <c r="BN20" s="31"/>
      <c r="BO20" s="58"/>
      <c r="BP20" s="31"/>
      <c r="BQ20" s="31"/>
      <c r="BR20" s="31"/>
      <c r="BS20" s="31"/>
      <c r="BT20" s="120">
        <f t="shared" si="1"/>
        <v>160</v>
      </c>
    </row>
    <row r="21" spans="1:72" ht="14.25" customHeight="1" x14ac:dyDescent="0.25">
      <c r="A21" s="94"/>
      <c r="B21" s="114"/>
      <c r="C21" s="81"/>
      <c r="D21" s="94"/>
      <c r="E21" s="66"/>
      <c r="F21" s="66">
        <v>90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3"/>
      <c r="AI21" s="33"/>
      <c r="AJ21" s="33"/>
      <c r="AK21" s="33"/>
      <c r="AL21" s="33"/>
      <c r="AM21" s="33"/>
      <c r="AN21" s="33">
        <v>4</v>
      </c>
      <c r="AO21" s="33">
        <v>4</v>
      </c>
      <c r="AP21" s="33">
        <v>4</v>
      </c>
      <c r="AQ21" s="33">
        <v>4</v>
      </c>
      <c r="AR21" s="33">
        <v>4</v>
      </c>
      <c r="AS21" s="33">
        <v>2</v>
      </c>
      <c r="AT21" s="33">
        <v>4</v>
      </c>
      <c r="AU21" s="33">
        <v>4</v>
      </c>
      <c r="AV21" s="33">
        <v>4</v>
      </c>
      <c r="AW21" s="33">
        <v>4</v>
      </c>
      <c r="AX21" s="33">
        <v>4</v>
      </c>
      <c r="AY21" s="33">
        <v>4</v>
      </c>
      <c r="AZ21" s="33">
        <v>4</v>
      </c>
      <c r="BA21" s="33">
        <v>4</v>
      </c>
      <c r="BB21" s="33">
        <v>4</v>
      </c>
      <c r="BC21" s="33">
        <v>4</v>
      </c>
      <c r="BD21" s="33">
        <v>4</v>
      </c>
      <c r="BE21" s="33">
        <v>4</v>
      </c>
      <c r="BF21" s="33">
        <v>4</v>
      </c>
      <c r="BG21" s="33">
        <v>4</v>
      </c>
      <c r="BH21" s="33">
        <v>4</v>
      </c>
      <c r="BI21" s="33">
        <v>4</v>
      </c>
      <c r="BJ21" s="33">
        <v>4</v>
      </c>
      <c r="BK21" s="31"/>
      <c r="BL21" s="31"/>
      <c r="BM21" s="31"/>
      <c r="BN21" s="31"/>
      <c r="BO21" s="58"/>
      <c r="BP21" s="31"/>
      <c r="BQ21" s="31"/>
      <c r="BR21" s="31"/>
      <c r="BS21" s="31"/>
      <c r="BT21" s="120">
        <f t="shared" si="1"/>
        <v>90</v>
      </c>
    </row>
    <row r="22" spans="1:72" ht="14.25" customHeight="1" x14ac:dyDescent="0.25">
      <c r="A22" s="94">
        <v>8</v>
      </c>
      <c r="B22" s="114" t="s">
        <v>25</v>
      </c>
      <c r="C22" s="81" t="s">
        <v>43</v>
      </c>
      <c r="D22" s="94">
        <v>2</v>
      </c>
      <c r="E22" s="66">
        <v>31</v>
      </c>
      <c r="F22" s="66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50"/>
      <c r="U22" s="50"/>
      <c r="V22" s="34">
        <v>2</v>
      </c>
      <c r="W22" s="34">
        <v>2</v>
      </c>
      <c r="X22" s="34">
        <v>2</v>
      </c>
      <c r="Y22" s="34">
        <v>2</v>
      </c>
      <c r="Z22" s="34">
        <v>2</v>
      </c>
      <c r="AA22" s="34">
        <v>3</v>
      </c>
      <c r="AB22" s="34">
        <v>3</v>
      </c>
      <c r="AC22" s="34">
        <v>3</v>
      </c>
      <c r="AD22" s="34">
        <v>3</v>
      </c>
      <c r="AE22" s="34">
        <v>3</v>
      </c>
      <c r="AF22" s="34">
        <v>3</v>
      </c>
      <c r="AG22" s="34">
        <v>3</v>
      </c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58"/>
      <c r="BP22" s="31"/>
      <c r="BQ22" s="31"/>
      <c r="BR22" s="31"/>
      <c r="BS22" s="31"/>
      <c r="BT22" s="120">
        <f t="shared" si="1"/>
        <v>31</v>
      </c>
    </row>
    <row r="23" spans="1:72" ht="14.25" customHeight="1" x14ac:dyDescent="0.25">
      <c r="A23" s="94"/>
      <c r="B23" s="114"/>
      <c r="C23" s="81"/>
      <c r="D23" s="94"/>
      <c r="E23" s="66"/>
      <c r="F23" s="66">
        <v>19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50"/>
      <c r="U23" s="50"/>
      <c r="V23" s="23">
        <v>1</v>
      </c>
      <c r="W23" s="23"/>
      <c r="X23" s="23"/>
      <c r="Y23" s="23">
        <v>1</v>
      </c>
      <c r="Z23" s="23">
        <v>2</v>
      </c>
      <c r="AA23" s="23">
        <v>2</v>
      </c>
      <c r="AB23" s="23"/>
      <c r="AC23" s="23">
        <v>1</v>
      </c>
      <c r="AD23" s="23">
        <v>5</v>
      </c>
      <c r="AE23" s="23">
        <v>7</v>
      </c>
      <c r="AF23" s="23"/>
      <c r="AG23" s="23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58"/>
      <c r="BP23" s="31"/>
      <c r="BQ23" s="31"/>
      <c r="BR23" s="31"/>
      <c r="BS23" s="31"/>
      <c r="BT23" s="120">
        <f t="shared" si="1"/>
        <v>19</v>
      </c>
    </row>
    <row r="24" spans="1:72" ht="15.75" customHeight="1" x14ac:dyDescent="0.25">
      <c r="A24" s="94">
        <v>9</v>
      </c>
      <c r="B24" s="114" t="s">
        <v>27</v>
      </c>
      <c r="C24" s="81" t="s">
        <v>44</v>
      </c>
      <c r="D24" s="94">
        <v>2</v>
      </c>
      <c r="E24" s="70">
        <v>42</v>
      </c>
      <c r="F24" s="70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29">
        <v>2</v>
      </c>
      <c r="S24" s="29">
        <v>2</v>
      </c>
      <c r="T24" s="29">
        <v>2</v>
      </c>
      <c r="U24" s="29">
        <v>2</v>
      </c>
      <c r="V24" s="29">
        <v>2</v>
      </c>
      <c r="W24" s="29">
        <v>2</v>
      </c>
      <c r="X24" s="29">
        <v>2</v>
      </c>
      <c r="Y24" s="29">
        <v>2</v>
      </c>
      <c r="Z24" s="29">
        <v>2</v>
      </c>
      <c r="AA24" s="29">
        <v>3</v>
      </c>
      <c r="AB24" s="29">
        <v>3</v>
      </c>
      <c r="AC24" s="29">
        <v>3</v>
      </c>
      <c r="AD24" s="29">
        <v>3</v>
      </c>
      <c r="AE24" s="29">
        <v>3</v>
      </c>
      <c r="AF24" s="29">
        <v>3</v>
      </c>
      <c r="AG24" s="29">
        <v>3</v>
      </c>
      <c r="AH24" s="29">
        <v>3</v>
      </c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58"/>
      <c r="BP24" s="31"/>
      <c r="BQ24" s="31"/>
      <c r="BR24" s="31"/>
      <c r="BS24" s="31"/>
      <c r="BT24" s="120">
        <f t="shared" si="1"/>
        <v>42</v>
      </c>
    </row>
    <row r="25" spans="1:72" ht="12.75" customHeight="1" x14ac:dyDescent="0.25">
      <c r="A25" s="94"/>
      <c r="B25" s="114"/>
      <c r="C25" s="81"/>
      <c r="D25" s="94"/>
      <c r="E25" s="70"/>
      <c r="F25" s="70">
        <v>8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29"/>
      <c r="S25" s="29">
        <v>1</v>
      </c>
      <c r="T25" s="29"/>
      <c r="U25" s="29"/>
      <c r="V25" s="29"/>
      <c r="W25" s="29"/>
      <c r="X25" s="29">
        <v>1</v>
      </c>
      <c r="Y25" s="29">
        <v>1</v>
      </c>
      <c r="Z25" s="29"/>
      <c r="AA25" s="29">
        <v>2</v>
      </c>
      <c r="AB25" s="29"/>
      <c r="AC25" s="29">
        <v>3</v>
      </c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58"/>
      <c r="BP25" s="31"/>
      <c r="BQ25" s="31"/>
      <c r="BR25" s="31"/>
      <c r="BS25" s="31"/>
      <c r="BT25" s="120">
        <f t="shared" si="1"/>
        <v>8</v>
      </c>
    </row>
    <row r="26" spans="1:72" ht="16.5" customHeight="1" x14ac:dyDescent="0.25">
      <c r="A26" s="94">
        <v>10</v>
      </c>
      <c r="B26" s="115" t="s">
        <v>40</v>
      </c>
      <c r="C26" s="81" t="s">
        <v>58</v>
      </c>
      <c r="D26" s="87">
        <v>2</v>
      </c>
      <c r="E26" s="66">
        <v>32</v>
      </c>
      <c r="F26" s="66"/>
      <c r="G26" s="23">
        <v>2</v>
      </c>
      <c r="H26" s="23">
        <v>2</v>
      </c>
      <c r="I26" s="23">
        <v>2</v>
      </c>
      <c r="J26" s="23">
        <v>2</v>
      </c>
      <c r="K26" s="23">
        <v>2</v>
      </c>
      <c r="L26" s="23">
        <v>2</v>
      </c>
      <c r="M26" s="23">
        <v>2</v>
      </c>
      <c r="N26" s="23">
        <v>2</v>
      </c>
      <c r="O26" s="23">
        <v>2</v>
      </c>
      <c r="P26" s="23">
        <v>2</v>
      </c>
      <c r="Q26" s="23">
        <v>2</v>
      </c>
      <c r="R26" s="23">
        <v>2</v>
      </c>
      <c r="S26" s="23">
        <v>2</v>
      </c>
      <c r="T26" s="23">
        <v>2</v>
      </c>
      <c r="U26" s="23">
        <v>2</v>
      </c>
      <c r="V26" s="23">
        <v>2</v>
      </c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58"/>
      <c r="BP26" s="31"/>
      <c r="BQ26" s="31"/>
      <c r="BR26" s="31"/>
      <c r="BS26" s="31"/>
      <c r="BT26" s="120">
        <f t="shared" si="1"/>
        <v>32</v>
      </c>
    </row>
    <row r="27" spans="1:72" ht="12.75" customHeight="1" x14ac:dyDescent="0.25">
      <c r="A27" s="94"/>
      <c r="B27" s="116"/>
      <c r="C27" s="81"/>
      <c r="D27" s="88"/>
      <c r="E27" s="66"/>
      <c r="F27" s="66">
        <v>18</v>
      </c>
      <c r="G27" s="23">
        <v>2</v>
      </c>
      <c r="H27" s="23">
        <v>2</v>
      </c>
      <c r="I27" s="23"/>
      <c r="J27" s="23">
        <v>2</v>
      </c>
      <c r="K27" s="23">
        <v>2</v>
      </c>
      <c r="L27" s="23">
        <v>2</v>
      </c>
      <c r="M27" s="23">
        <v>3</v>
      </c>
      <c r="N27" s="23">
        <v>2</v>
      </c>
      <c r="O27" s="23">
        <v>2</v>
      </c>
      <c r="P27" s="23">
        <v>1</v>
      </c>
      <c r="Q27" s="31"/>
      <c r="R27" s="31"/>
      <c r="S27" s="31"/>
      <c r="T27" s="50"/>
      <c r="U27" s="50"/>
      <c r="V27" s="30"/>
      <c r="W27" s="30"/>
      <c r="X27" s="30"/>
      <c r="Y27" s="30"/>
      <c r="Z27" s="30"/>
      <c r="AA27" s="30"/>
      <c r="AB27" s="30"/>
      <c r="AC27" s="30"/>
      <c r="AD27" s="3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58"/>
      <c r="BP27" s="31"/>
      <c r="BQ27" s="31"/>
      <c r="BR27" s="31"/>
      <c r="BS27" s="31"/>
      <c r="BT27" s="120">
        <f t="shared" si="1"/>
        <v>18</v>
      </c>
    </row>
    <row r="28" spans="1:72" ht="15" customHeight="1" x14ac:dyDescent="0.25">
      <c r="A28" s="94">
        <v>11</v>
      </c>
      <c r="B28" s="115" t="s">
        <v>41</v>
      </c>
      <c r="C28" s="81" t="s">
        <v>45</v>
      </c>
      <c r="D28" s="87">
        <v>3</v>
      </c>
      <c r="E28" s="66">
        <v>43</v>
      </c>
      <c r="F28" s="66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5">
        <v>1</v>
      </c>
      <c r="AN28" s="35">
        <v>1</v>
      </c>
      <c r="AO28" s="35">
        <v>1</v>
      </c>
      <c r="AP28" s="35">
        <v>1</v>
      </c>
      <c r="AQ28" s="35">
        <v>1</v>
      </c>
      <c r="AR28" s="35">
        <v>1</v>
      </c>
      <c r="AS28" s="35">
        <v>1</v>
      </c>
      <c r="AT28" s="35">
        <v>1</v>
      </c>
      <c r="AU28" s="35">
        <v>1</v>
      </c>
      <c r="AV28" s="35">
        <v>1</v>
      </c>
      <c r="AW28" s="35">
        <v>1</v>
      </c>
      <c r="AX28" s="35">
        <v>1</v>
      </c>
      <c r="AY28" s="35">
        <v>2</v>
      </c>
      <c r="AZ28" s="35">
        <v>2</v>
      </c>
      <c r="BA28" s="35">
        <v>2</v>
      </c>
      <c r="BB28" s="35">
        <v>2</v>
      </c>
      <c r="BC28" s="35">
        <v>2</v>
      </c>
      <c r="BD28" s="35">
        <v>2</v>
      </c>
      <c r="BE28" s="35">
        <v>2</v>
      </c>
      <c r="BF28" s="35">
        <v>2</v>
      </c>
      <c r="BG28" s="35">
        <v>2</v>
      </c>
      <c r="BH28" s="35">
        <v>2</v>
      </c>
      <c r="BI28" s="35">
        <v>2</v>
      </c>
      <c r="BJ28" s="35">
        <v>2</v>
      </c>
      <c r="BK28" s="35">
        <v>2</v>
      </c>
      <c r="BL28" s="35">
        <v>2</v>
      </c>
      <c r="BM28" s="35">
        <v>2</v>
      </c>
      <c r="BN28" s="35">
        <v>1</v>
      </c>
      <c r="BO28" s="58"/>
      <c r="BP28" s="31"/>
      <c r="BQ28" s="31"/>
      <c r="BR28" s="31"/>
      <c r="BS28" s="31"/>
      <c r="BT28" s="120">
        <f t="shared" si="1"/>
        <v>43</v>
      </c>
    </row>
    <row r="29" spans="1:72" ht="15" customHeight="1" x14ac:dyDescent="0.25">
      <c r="A29" s="94"/>
      <c r="B29" s="116"/>
      <c r="C29" s="81"/>
      <c r="D29" s="88"/>
      <c r="E29" s="67"/>
      <c r="F29" s="67">
        <v>7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>
        <v>1</v>
      </c>
      <c r="BE29" s="35">
        <v>1</v>
      </c>
      <c r="BF29" s="35">
        <v>1</v>
      </c>
      <c r="BG29" s="35">
        <v>1</v>
      </c>
      <c r="BH29" s="35">
        <v>1</v>
      </c>
      <c r="BI29" s="35">
        <v>1</v>
      </c>
      <c r="BJ29" s="35"/>
      <c r="BK29" s="35"/>
      <c r="BL29" s="35"/>
      <c r="BM29" s="35"/>
      <c r="BN29" s="35">
        <v>1</v>
      </c>
      <c r="BO29" s="58"/>
      <c r="BP29" s="31"/>
      <c r="BQ29" s="31"/>
      <c r="BR29" s="31"/>
      <c r="BS29" s="31"/>
      <c r="BT29" s="120">
        <f t="shared" si="1"/>
        <v>7</v>
      </c>
    </row>
    <row r="30" spans="1:72" ht="16.5" customHeight="1" x14ac:dyDescent="0.25">
      <c r="A30" s="94">
        <v>12</v>
      </c>
      <c r="B30" s="115" t="s">
        <v>33</v>
      </c>
      <c r="C30" s="81" t="s">
        <v>46</v>
      </c>
      <c r="D30" s="87">
        <v>1</v>
      </c>
      <c r="E30" s="66">
        <v>19</v>
      </c>
      <c r="F30" s="66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36">
        <v>2</v>
      </c>
      <c r="R30" s="36">
        <v>2</v>
      </c>
      <c r="S30" s="36">
        <v>2</v>
      </c>
      <c r="T30" s="36">
        <v>2</v>
      </c>
      <c r="U30" s="36">
        <v>2</v>
      </c>
      <c r="V30" s="36">
        <v>2</v>
      </c>
      <c r="W30" s="36">
        <v>2</v>
      </c>
      <c r="X30" s="36">
        <v>2</v>
      </c>
      <c r="Y30" s="36">
        <v>2</v>
      </c>
      <c r="Z30" s="36">
        <v>1</v>
      </c>
      <c r="AA30" s="30"/>
      <c r="AB30" s="30"/>
      <c r="AC30" s="3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58"/>
      <c r="BP30" s="31"/>
      <c r="BQ30" s="31"/>
      <c r="BR30" s="31"/>
      <c r="BS30" s="31"/>
      <c r="BT30" s="120">
        <f>SUM(Q30:BS30)</f>
        <v>19</v>
      </c>
    </row>
    <row r="31" spans="1:72" ht="15.75" customHeight="1" x14ac:dyDescent="0.25">
      <c r="A31" s="94"/>
      <c r="B31" s="116"/>
      <c r="C31" s="81"/>
      <c r="D31" s="88"/>
      <c r="E31" s="67"/>
      <c r="F31" s="67">
        <v>6</v>
      </c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6"/>
      <c r="R31" s="36"/>
      <c r="S31" s="36">
        <v>2</v>
      </c>
      <c r="T31" s="36"/>
      <c r="U31" s="36"/>
      <c r="V31" s="36"/>
      <c r="W31" s="36">
        <v>2</v>
      </c>
      <c r="X31" s="36">
        <v>2</v>
      </c>
      <c r="Y31" s="36"/>
      <c r="Z31" s="31"/>
      <c r="AA31" s="30"/>
      <c r="AB31" s="30"/>
      <c r="AC31" s="3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58"/>
      <c r="BP31" s="31"/>
      <c r="BQ31" s="31"/>
      <c r="BR31" s="31"/>
      <c r="BS31" s="31"/>
      <c r="BT31" s="120">
        <f>SUM(Q31:BS31)</f>
        <v>6</v>
      </c>
    </row>
    <row r="32" spans="1:72" ht="15" customHeight="1" x14ac:dyDescent="0.25">
      <c r="A32" s="94">
        <v>13</v>
      </c>
      <c r="B32" s="115" t="s">
        <v>42</v>
      </c>
      <c r="C32" s="81" t="s">
        <v>47</v>
      </c>
      <c r="D32" s="87">
        <v>4</v>
      </c>
      <c r="E32" s="66">
        <v>100</v>
      </c>
      <c r="F32" s="66"/>
      <c r="G32" s="37">
        <v>5</v>
      </c>
      <c r="H32" s="37">
        <v>5</v>
      </c>
      <c r="I32" s="37">
        <v>5</v>
      </c>
      <c r="J32" s="37">
        <v>5</v>
      </c>
      <c r="K32" s="37">
        <v>5</v>
      </c>
      <c r="L32" s="37">
        <v>5</v>
      </c>
      <c r="M32" s="37">
        <v>5</v>
      </c>
      <c r="N32" s="37">
        <v>5</v>
      </c>
      <c r="O32" s="37">
        <v>5</v>
      </c>
      <c r="P32" s="37">
        <v>5</v>
      </c>
      <c r="Q32" s="37">
        <v>5</v>
      </c>
      <c r="R32" s="37">
        <v>5</v>
      </c>
      <c r="S32" s="37">
        <v>4</v>
      </c>
      <c r="T32" s="37">
        <v>4</v>
      </c>
      <c r="U32" s="37">
        <v>4</v>
      </c>
      <c r="V32" s="37">
        <v>4</v>
      </c>
      <c r="W32" s="37">
        <v>4</v>
      </c>
      <c r="X32" s="37">
        <v>4</v>
      </c>
      <c r="Y32" s="37">
        <v>4</v>
      </c>
      <c r="Z32" s="37">
        <v>4</v>
      </c>
      <c r="AA32" s="37">
        <v>4</v>
      </c>
      <c r="AB32" s="37">
        <v>4</v>
      </c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51"/>
      <c r="AO32" s="30"/>
      <c r="AP32" s="30"/>
      <c r="AQ32" s="30"/>
      <c r="AR32" s="30"/>
      <c r="AS32" s="30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58"/>
      <c r="BP32" s="31"/>
      <c r="BQ32" s="31"/>
      <c r="BR32" s="31"/>
      <c r="BS32" s="31"/>
      <c r="BT32" s="120">
        <f t="shared" ref="BT32:BT41" si="2">SUM(G32:BS32)</f>
        <v>100</v>
      </c>
    </row>
    <row r="33" spans="1:72" ht="15" customHeight="1" x14ac:dyDescent="0.25">
      <c r="A33" s="94"/>
      <c r="B33" s="116"/>
      <c r="C33" s="81"/>
      <c r="D33" s="88"/>
      <c r="E33" s="66"/>
      <c r="F33" s="66">
        <v>0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51"/>
      <c r="AO33" s="30"/>
      <c r="AP33" s="30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58"/>
      <c r="BP33" s="31"/>
      <c r="BQ33" s="31"/>
      <c r="BR33" s="31"/>
      <c r="BS33" s="31"/>
      <c r="BT33" s="120">
        <f t="shared" si="2"/>
        <v>0</v>
      </c>
    </row>
    <row r="34" spans="1:72" ht="15.75" customHeight="1" x14ac:dyDescent="0.25">
      <c r="A34" s="94">
        <v>14</v>
      </c>
      <c r="B34" s="114" t="s">
        <v>49</v>
      </c>
      <c r="C34" s="81" t="s">
        <v>48</v>
      </c>
      <c r="D34" s="94">
        <v>2</v>
      </c>
      <c r="E34" s="66">
        <v>40</v>
      </c>
      <c r="F34" s="66"/>
      <c r="G34" s="37">
        <v>6</v>
      </c>
      <c r="H34" s="37">
        <v>6</v>
      </c>
      <c r="I34" s="37">
        <v>6</v>
      </c>
      <c r="J34" s="37">
        <v>6</v>
      </c>
      <c r="K34" s="37">
        <v>6</v>
      </c>
      <c r="L34" s="37">
        <v>5</v>
      </c>
      <c r="M34" s="37">
        <v>5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51"/>
      <c r="AO34" s="30"/>
      <c r="AP34" s="30"/>
      <c r="AQ34" s="30"/>
      <c r="AR34" s="30"/>
      <c r="AS34" s="30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58"/>
      <c r="BP34" s="31"/>
      <c r="BQ34" s="31"/>
      <c r="BR34" s="31"/>
      <c r="BS34" s="31"/>
      <c r="BT34" s="120">
        <f t="shared" si="2"/>
        <v>40</v>
      </c>
    </row>
    <row r="35" spans="1:72" ht="15.75" customHeight="1" x14ac:dyDescent="0.25">
      <c r="A35" s="94"/>
      <c r="B35" s="114"/>
      <c r="C35" s="81"/>
      <c r="D35" s="94"/>
      <c r="E35" s="66"/>
      <c r="F35" s="66">
        <v>10</v>
      </c>
      <c r="G35" s="37">
        <v>2</v>
      </c>
      <c r="H35" s="37">
        <v>2</v>
      </c>
      <c r="I35" s="37">
        <v>3</v>
      </c>
      <c r="J35" s="37">
        <v>2</v>
      </c>
      <c r="K35" s="37">
        <v>1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51"/>
      <c r="AO35" s="30"/>
      <c r="AP35" s="30"/>
      <c r="AQ35" s="30"/>
      <c r="AR35" s="30"/>
      <c r="AS35" s="30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58"/>
      <c r="BP35" s="31"/>
      <c r="BQ35" s="31"/>
      <c r="BR35" s="31"/>
      <c r="BS35" s="31"/>
      <c r="BT35" s="120">
        <f t="shared" si="2"/>
        <v>10</v>
      </c>
    </row>
    <row r="36" spans="1:72" ht="14.25" customHeight="1" x14ac:dyDescent="0.25">
      <c r="A36" s="94">
        <v>15</v>
      </c>
      <c r="B36" s="115" t="s">
        <v>31</v>
      </c>
      <c r="C36" s="81" t="s">
        <v>55</v>
      </c>
      <c r="D36" s="87">
        <v>5</v>
      </c>
      <c r="E36" s="66">
        <v>125</v>
      </c>
      <c r="F36" s="66"/>
      <c r="G36" s="30"/>
      <c r="H36" s="30"/>
      <c r="I36" s="30"/>
      <c r="J36" s="30"/>
      <c r="K36" s="30"/>
      <c r="L36" s="50"/>
      <c r="M36" s="50"/>
      <c r="N36" s="29">
        <v>7</v>
      </c>
      <c r="O36" s="29">
        <v>7</v>
      </c>
      <c r="P36" s="29">
        <v>7</v>
      </c>
      <c r="Q36" s="29">
        <v>7</v>
      </c>
      <c r="R36" s="29">
        <v>7</v>
      </c>
      <c r="S36" s="29">
        <v>7</v>
      </c>
      <c r="T36" s="29">
        <v>7</v>
      </c>
      <c r="U36" s="29">
        <v>7</v>
      </c>
      <c r="V36" s="29">
        <v>7</v>
      </c>
      <c r="W36" s="29">
        <v>7</v>
      </c>
      <c r="X36" s="29">
        <v>7</v>
      </c>
      <c r="Y36" s="29">
        <v>7</v>
      </c>
      <c r="Z36" s="29">
        <v>7</v>
      </c>
      <c r="AA36" s="29">
        <v>7</v>
      </c>
      <c r="AB36" s="29">
        <v>7</v>
      </c>
      <c r="AC36" s="29">
        <v>7</v>
      </c>
      <c r="AD36" s="29">
        <v>7</v>
      </c>
      <c r="AE36" s="29">
        <v>6</v>
      </c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51"/>
      <c r="AQ36" s="30"/>
      <c r="AR36" s="30"/>
      <c r="AS36" s="30"/>
      <c r="AT36" s="30"/>
      <c r="AU36" s="30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58"/>
      <c r="BP36" s="31"/>
      <c r="BQ36" s="31"/>
      <c r="BR36" s="31"/>
      <c r="BS36" s="31"/>
      <c r="BT36" s="120">
        <f t="shared" si="2"/>
        <v>125</v>
      </c>
    </row>
    <row r="37" spans="1:72" ht="14.25" customHeight="1" x14ac:dyDescent="0.25">
      <c r="A37" s="94"/>
      <c r="B37" s="116"/>
      <c r="C37" s="81"/>
      <c r="D37" s="88"/>
      <c r="E37" s="66"/>
      <c r="F37" s="66">
        <v>0</v>
      </c>
      <c r="G37" s="30"/>
      <c r="H37" s="30"/>
      <c r="I37" s="30"/>
      <c r="J37" s="30"/>
      <c r="K37" s="30"/>
      <c r="L37" s="50"/>
      <c r="M37" s="50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51"/>
      <c r="AQ37" s="30"/>
      <c r="AR37" s="30"/>
      <c r="AS37" s="30"/>
      <c r="AT37" s="30"/>
      <c r="AU37" s="30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58"/>
      <c r="BP37" s="31"/>
      <c r="BQ37" s="31"/>
      <c r="BR37" s="31"/>
      <c r="BS37" s="31"/>
      <c r="BT37" s="120">
        <f t="shared" si="2"/>
        <v>0</v>
      </c>
    </row>
    <row r="38" spans="1:72" ht="15" customHeight="1" x14ac:dyDescent="0.25">
      <c r="A38" s="94">
        <v>16</v>
      </c>
      <c r="B38" s="115" t="s">
        <v>28</v>
      </c>
      <c r="C38" s="81" t="s">
        <v>53</v>
      </c>
      <c r="D38" s="87">
        <v>7</v>
      </c>
      <c r="E38" s="66">
        <v>127</v>
      </c>
      <c r="F38" s="66"/>
      <c r="G38" s="30"/>
      <c r="H38" s="30"/>
      <c r="I38" s="30"/>
      <c r="J38" s="30"/>
      <c r="K38" s="30"/>
      <c r="L38" s="50"/>
      <c r="M38" s="5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7">
        <v>6</v>
      </c>
      <c r="AG38" s="37">
        <v>6</v>
      </c>
      <c r="AH38" s="37">
        <v>6</v>
      </c>
      <c r="AI38" s="37">
        <v>6</v>
      </c>
      <c r="AJ38" s="37">
        <v>6</v>
      </c>
      <c r="AK38" s="37">
        <v>6</v>
      </c>
      <c r="AL38" s="37">
        <v>6</v>
      </c>
      <c r="AM38" s="37">
        <v>6</v>
      </c>
      <c r="AN38" s="37">
        <v>6</v>
      </c>
      <c r="AO38" s="37">
        <v>4</v>
      </c>
      <c r="AP38" s="52">
        <v>4</v>
      </c>
      <c r="AQ38" s="37">
        <v>4</v>
      </c>
      <c r="AR38" s="37">
        <v>4</v>
      </c>
      <c r="AS38" s="37">
        <v>4</v>
      </c>
      <c r="AT38" s="37">
        <v>4</v>
      </c>
      <c r="AU38" s="37">
        <v>4</v>
      </c>
      <c r="AV38" s="37">
        <v>4</v>
      </c>
      <c r="AW38" s="37">
        <v>4</v>
      </c>
      <c r="AX38" s="37">
        <v>4</v>
      </c>
      <c r="AY38" s="37">
        <v>4</v>
      </c>
      <c r="AZ38" s="37">
        <v>4</v>
      </c>
      <c r="BA38" s="37">
        <v>4</v>
      </c>
      <c r="BB38" s="37">
        <v>4</v>
      </c>
      <c r="BC38" s="37">
        <v>4</v>
      </c>
      <c r="BD38" s="37">
        <v>4</v>
      </c>
      <c r="BE38" s="37">
        <v>4</v>
      </c>
      <c r="BF38" s="37">
        <v>5</v>
      </c>
      <c r="BG38" s="31"/>
      <c r="BH38" s="31"/>
      <c r="BI38" s="31"/>
      <c r="BJ38" s="31"/>
      <c r="BK38" s="31"/>
      <c r="BL38" s="31"/>
      <c r="BM38" s="31"/>
      <c r="BN38" s="31"/>
      <c r="BO38" s="58"/>
      <c r="BP38" s="31"/>
      <c r="BQ38" s="31"/>
      <c r="BR38" s="31"/>
      <c r="BS38" s="31"/>
      <c r="BT38" s="120">
        <f t="shared" si="2"/>
        <v>127</v>
      </c>
    </row>
    <row r="39" spans="1:72" ht="15" customHeight="1" x14ac:dyDescent="0.25">
      <c r="A39" s="94"/>
      <c r="B39" s="116"/>
      <c r="C39" s="81"/>
      <c r="D39" s="88"/>
      <c r="E39" s="67"/>
      <c r="F39" s="67">
        <v>48</v>
      </c>
      <c r="G39" s="30"/>
      <c r="H39" s="30"/>
      <c r="I39" s="30"/>
      <c r="J39" s="30"/>
      <c r="K39" s="30"/>
      <c r="L39" s="50"/>
      <c r="M39" s="5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7">
        <v>2</v>
      </c>
      <c r="AG39" s="37">
        <v>2</v>
      </c>
      <c r="AH39" s="37">
        <v>2</v>
      </c>
      <c r="AI39" s="37">
        <v>2</v>
      </c>
      <c r="AJ39" s="37">
        <v>2</v>
      </c>
      <c r="AK39" s="37">
        <v>2</v>
      </c>
      <c r="AL39" s="37">
        <v>2</v>
      </c>
      <c r="AM39" s="37">
        <v>2</v>
      </c>
      <c r="AN39" s="37"/>
      <c r="AO39" s="37">
        <v>2</v>
      </c>
      <c r="AP39" s="52">
        <v>2</v>
      </c>
      <c r="AQ39" s="37">
        <v>2</v>
      </c>
      <c r="AR39" s="37">
        <v>2</v>
      </c>
      <c r="AS39" s="37">
        <v>2</v>
      </c>
      <c r="AT39" s="37">
        <v>2</v>
      </c>
      <c r="AU39" s="37"/>
      <c r="AV39" s="37"/>
      <c r="AW39" s="37">
        <v>2</v>
      </c>
      <c r="AX39" s="37"/>
      <c r="AY39" s="37">
        <v>2</v>
      </c>
      <c r="AZ39" s="37">
        <v>2</v>
      </c>
      <c r="BA39" s="37">
        <v>3</v>
      </c>
      <c r="BB39" s="37">
        <v>1</v>
      </c>
      <c r="BC39" s="37">
        <v>2</v>
      </c>
      <c r="BD39" s="37">
        <v>2</v>
      </c>
      <c r="BE39" s="37">
        <v>4</v>
      </c>
      <c r="BF39" s="37">
        <v>2</v>
      </c>
      <c r="BG39" s="31"/>
      <c r="BH39" s="31"/>
      <c r="BI39" s="31"/>
      <c r="BJ39" s="31"/>
      <c r="BK39" s="31"/>
      <c r="BL39" s="31"/>
      <c r="BM39" s="31"/>
      <c r="BN39" s="31"/>
      <c r="BO39" s="58"/>
      <c r="BP39" s="31"/>
      <c r="BQ39" s="31"/>
      <c r="BR39" s="31"/>
      <c r="BS39" s="31"/>
      <c r="BT39" s="120">
        <f t="shared" si="2"/>
        <v>48</v>
      </c>
    </row>
    <row r="40" spans="1:72" ht="18.75" customHeight="1" x14ac:dyDescent="0.25">
      <c r="A40" s="94">
        <v>17</v>
      </c>
      <c r="B40" s="115" t="s">
        <v>36</v>
      </c>
      <c r="C40" s="81" t="s">
        <v>54</v>
      </c>
      <c r="D40" s="87">
        <v>6</v>
      </c>
      <c r="E40" s="66">
        <v>115</v>
      </c>
      <c r="F40" s="66"/>
      <c r="G40" s="30"/>
      <c r="H40" s="30"/>
      <c r="I40" s="30"/>
      <c r="J40" s="30"/>
      <c r="K40" s="30"/>
      <c r="L40" s="50"/>
      <c r="M40" s="5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48">
        <v>5</v>
      </c>
      <c r="AG40" s="48">
        <v>5</v>
      </c>
      <c r="AH40" s="48">
        <v>5</v>
      </c>
      <c r="AI40" s="48">
        <v>5</v>
      </c>
      <c r="AJ40" s="48">
        <v>5</v>
      </c>
      <c r="AK40" s="48">
        <v>5</v>
      </c>
      <c r="AL40" s="48">
        <v>5</v>
      </c>
      <c r="AM40" s="48">
        <v>5</v>
      </c>
      <c r="AN40" s="48">
        <v>5</v>
      </c>
      <c r="AO40" s="48">
        <v>5</v>
      </c>
      <c r="AP40" s="53">
        <v>5</v>
      </c>
      <c r="AQ40" s="48">
        <v>5</v>
      </c>
      <c r="AR40" s="48">
        <v>5</v>
      </c>
      <c r="AS40" s="48">
        <v>5</v>
      </c>
      <c r="AT40" s="48">
        <v>5</v>
      </c>
      <c r="AU40" s="48">
        <v>4</v>
      </c>
      <c r="AV40" s="48">
        <v>4</v>
      </c>
      <c r="AW40" s="48">
        <v>4</v>
      </c>
      <c r="AX40" s="48">
        <v>4</v>
      </c>
      <c r="AY40" s="48">
        <v>4</v>
      </c>
      <c r="AZ40" s="48">
        <v>4</v>
      </c>
      <c r="BA40" s="48">
        <v>4</v>
      </c>
      <c r="BB40" s="48">
        <v>4</v>
      </c>
      <c r="BC40" s="48">
        <v>4</v>
      </c>
      <c r="BD40" s="48">
        <v>4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58"/>
      <c r="BP40" s="31"/>
      <c r="BQ40" s="31"/>
      <c r="BR40" s="31"/>
      <c r="BS40" s="31"/>
      <c r="BT40" s="120">
        <f t="shared" si="2"/>
        <v>115</v>
      </c>
    </row>
    <row r="41" spans="1:72" ht="18.75" customHeight="1" x14ac:dyDescent="0.25">
      <c r="A41" s="94"/>
      <c r="B41" s="116"/>
      <c r="C41" s="81"/>
      <c r="D41" s="88"/>
      <c r="E41" s="67"/>
      <c r="F41" s="67">
        <v>60</v>
      </c>
      <c r="G41" s="30"/>
      <c r="H41" s="30"/>
      <c r="I41" s="30"/>
      <c r="J41" s="30"/>
      <c r="K41" s="30"/>
      <c r="L41" s="50"/>
      <c r="M41" s="5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48">
        <v>2</v>
      </c>
      <c r="AG41" s="48">
        <v>2</v>
      </c>
      <c r="AH41" s="48">
        <v>2</v>
      </c>
      <c r="AI41" s="48">
        <v>2</v>
      </c>
      <c r="AJ41" s="48">
        <v>2</v>
      </c>
      <c r="AK41" s="48">
        <v>2</v>
      </c>
      <c r="AL41" s="48">
        <v>3</v>
      </c>
      <c r="AM41" s="48">
        <v>1</v>
      </c>
      <c r="AN41" s="48">
        <v>2</v>
      </c>
      <c r="AO41" s="48">
        <v>2</v>
      </c>
      <c r="AP41" s="53">
        <v>2</v>
      </c>
      <c r="AQ41" s="48">
        <v>2</v>
      </c>
      <c r="AR41" s="48">
        <v>2</v>
      </c>
      <c r="AS41" s="48">
        <v>2</v>
      </c>
      <c r="AT41" s="48">
        <v>2</v>
      </c>
      <c r="AU41" s="48">
        <v>2</v>
      </c>
      <c r="AV41" s="48">
        <v>2</v>
      </c>
      <c r="AW41" s="48">
        <v>2</v>
      </c>
      <c r="AX41" s="48">
        <v>5</v>
      </c>
      <c r="AY41" s="48">
        <v>5</v>
      </c>
      <c r="AZ41" s="48">
        <v>5</v>
      </c>
      <c r="BA41" s="48">
        <v>2</v>
      </c>
      <c r="BB41" s="48">
        <v>2</v>
      </c>
      <c r="BC41" s="48">
        <v>2</v>
      </c>
      <c r="BD41" s="48">
        <v>3</v>
      </c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58"/>
      <c r="BP41" s="31"/>
      <c r="BQ41" s="31"/>
      <c r="BR41" s="31"/>
      <c r="BS41" s="31"/>
      <c r="BT41" s="120">
        <f t="shared" si="2"/>
        <v>60</v>
      </c>
    </row>
    <row r="42" spans="1:72" ht="14.25" customHeight="1" x14ac:dyDescent="0.25">
      <c r="A42" s="94">
        <v>18</v>
      </c>
      <c r="B42" s="114" t="s">
        <v>30</v>
      </c>
      <c r="C42" s="81" t="s">
        <v>52</v>
      </c>
      <c r="D42" s="94">
        <v>8</v>
      </c>
      <c r="E42" s="66">
        <v>132</v>
      </c>
      <c r="F42" s="66"/>
      <c r="G42" s="3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29">
        <v>6</v>
      </c>
      <c r="AY42" s="29">
        <v>6</v>
      </c>
      <c r="AZ42" s="29">
        <v>6</v>
      </c>
      <c r="BA42" s="29">
        <v>6</v>
      </c>
      <c r="BB42" s="29">
        <v>6</v>
      </c>
      <c r="BC42" s="29">
        <v>6</v>
      </c>
      <c r="BD42" s="29">
        <v>6</v>
      </c>
      <c r="BE42" s="29">
        <v>6</v>
      </c>
      <c r="BF42" s="29">
        <v>6</v>
      </c>
      <c r="BG42" s="29">
        <v>8</v>
      </c>
      <c r="BH42" s="29">
        <v>10</v>
      </c>
      <c r="BI42" s="29">
        <v>10</v>
      </c>
      <c r="BJ42" s="29">
        <v>10</v>
      </c>
      <c r="BK42" s="29">
        <v>10</v>
      </c>
      <c r="BL42" s="29">
        <v>10</v>
      </c>
      <c r="BM42" s="29">
        <v>10</v>
      </c>
      <c r="BN42" s="29">
        <v>10</v>
      </c>
      <c r="BO42" s="58"/>
      <c r="BP42" s="31"/>
      <c r="BQ42" s="31"/>
      <c r="BR42" s="31"/>
      <c r="BS42" s="31"/>
      <c r="BT42" s="120">
        <f>SUM(G42:BQ42)</f>
        <v>132</v>
      </c>
    </row>
    <row r="43" spans="1:72" ht="14.25" customHeight="1" x14ac:dyDescent="0.25">
      <c r="A43" s="94"/>
      <c r="B43" s="114"/>
      <c r="C43" s="81"/>
      <c r="D43" s="94"/>
      <c r="E43" s="66"/>
      <c r="F43" s="66">
        <v>68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29">
        <v>2</v>
      </c>
      <c r="AY43" s="29">
        <v>2</v>
      </c>
      <c r="AZ43" s="29"/>
      <c r="BA43" s="29">
        <v>3</v>
      </c>
      <c r="BB43" s="29">
        <v>3</v>
      </c>
      <c r="BC43" s="29">
        <v>3</v>
      </c>
      <c r="BD43" s="29">
        <v>1</v>
      </c>
      <c r="BE43" s="29">
        <v>3</v>
      </c>
      <c r="BF43" s="29">
        <v>4</v>
      </c>
      <c r="BG43" s="29">
        <v>9</v>
      </c>
      <c r="BH43" s="29">
        <v>7</v>
      </c>
      <c r="BI43" s="29">
        <v>8</v>
      </c>
      <c r="BJ43" s="29">
        <v>3</v>
      </c>
      <c r="BK43" s="29">
        <v>3</v>
      </c>
      <c r="BL43" s="29">
        <v>3</v>
      </c>
      <c r="BM43" s="29">
        <v>7</v>
      </c>
      <c r="BN43" s="29">
        <v>7</v>
      </c>
      <c r="BO43" s="58"/>
      <c r="BP43" s="31"/>
      <c r="BQ43" s="31"/>
      <c r="BR43" s="31"/>
      <c r="BS43" s="31"/>
      <c r="BT43" s="120">
        <f>SUM(G43:BQ43)</f>
        <v>68</v>
      </c>
    </row>
    <row r="44" spans="1:72" ht="15" customHeight="1" x14ac:dyDescent="0.25">
      <c r="A44" s="94">
        <v>19</v>
      </c>
      <c r="B44" s="115" t="s">
        <v>29</v>
      </c>
      <c r="C44" s="81" t="s">
        <v>51</v>
      </c>
      <c r="D44" s="87">
        <v>3</v>
      </c>
      <c r="E44" s="66">
        <v>75</v>
      </c>
      <c r="F44" s="66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5">
        <v>5</v>
      </c>
      <c r="R44" s="35">
        <v>5</v>
      </c>
      <c r="S44" s="35">
        <v>5</v>
      </c>
      <c r="T44" s="35">
        <v>5</v>
      </c>
      <c r="U44" s="35">
        <v>5</v>
      </c>
      <c r="V44" s="35">
        <v>5</v>
      </c>
      <c r="W44" s="35">
        <v>5</v>
      </c>
      <c r="X44" s="35">
        <v>5</v>
      </c>
      <c r="Y44" s="35">
        <v>5</v>
      </c>
      <c r="Z44" s="35">
        <v>5</v>
      </c>
      <c r="AA44" s="35">
        <v>5</v>
      </c>
      <c r="AB44" s="35">
        <v>5</v>
      </c>
      <c r="AC44" s="35">
        <v>5</v>
      </c>
      <c r="AD44" s="35">
        <v>5</v>
      </c>
      <c r="AE44" s="35">
        <v>5</v>
      </c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30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58"/>
      <c r="BP44" s="31"/>
      <c r="BQ44" s="31"/>
      <c r="BR44" s="31"/>
      <c r="BS44" s="31"/>
      <c r="BT44" s="120">
        <f>SUM(G44:BS44)</f>
        <v>75</v>
      </c>
    </row>
    <row r="45" spans="1:72" ht="15" customHeight="1" x14ac:dyDescent="0.25">
      <c r="A45" s="94"/>
      <c r="B45" s="116"/>
      <c r="C45" s="81"/>
      <c r="D45" s="88"/>
      <c r="E45" s="67"/>
      <c r="F45" s="67">
        <v>0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30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58"/>
      <c r="BP45" s="31"/>
      <c r="BQ45" s="31"/>
      <c r="BR45" s="31"/>
      <c r="BS45" s="31"/>
      <c r="BT45" s="120">
        <f>SUM(G45:BS45)</f>
        <v>0</v>
      </c>
    </row>
    <row r="46" spans="1:72" ht="17.25" customHeight="1" x14ac:dyDescent="0.25">
      <c r="A46" s="94">
        <v>20</v>
      </c>
      <c r="B46" s="114" t="s">
        <v>32</v>
      </c>
      <c r="C46" s="81" t="s">
        <v>56</v>
      </c>
      <c r="D46" s="94">
        <v>5</v>
      </c>
      <c r="E46" s="66">
        <v>108</v>
      </c>
      <c r="F46" s="66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8">
        <v>6</v>
      </c>
      <c r="AG46" s="38">
        <v>6</v>
      </c>
      <c r="AH46" s="38">
        <v>6</v>
      </c>
      <c r="AI46" s="38">
        <v>6</v>
      </c>
      <c r="AJ46" s="38">
        <v>6</v>
      </c>
      <c r="AK46" s="38">
        <v>6</v>
      </c>
      <c r="AL46" s="38">
        <v>6</v>
      </c>
      <c r="AM46" s="38">
        <v>6</v>
      </c>
      <c r="AN46" s="38">
        <v>6</v>
      </c>
      <c r="AO46" s="38">
        <v>6</v>
      </c>
      <c r="AP46" s="38">
        <v>6</v>
      </c>
      <c r="AQ46" s="38">
        <v>6</v>
      </c>
      <c r="AR46" s="38">
        <v>6</v>
      </c>
      <c r="AS46" s="38">
        <v>6</v>
      </c>
      <c r="AT46" s="38">
        <v>6</v>
      </c>
      <c r="AU46" s="38">
        <v>6</v>
      </c>
      <c r="AV46" s="38">
        <v>6</v>
      </c>
      <c r="AW46" s="38">
        <v>6</v>
      </c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58"/>
      <c r="BP46" s="31"/>
      <c r="BQ46" s="31"/>
      <c r="BR46" s="31"/>
      <c r="BS46" s="31"/>
      <c r="BT46" s="120">
        <f>SUM(G46:BS46)</f>
        <v>108</v>
      </c>
    </row>
    <row r="47" spans="1:72" ht="17.25" customHeight="1" x14ac:dyDescent="0.25">
      <c r="A47" s="94"/>
      <c r="B47" s="114"/>
      <c r="C47" s="81"/>
      <c r="D47" s="94"/>
      <c r="E47" s="66"/>
      <c r="F47" s="66">
        <v>17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8">
        <v>2</v>
      </c>
      <c r="AG47" s="38">
        <v>2</v>
      </c>
      <c r="AH47" s="38">
        <v>2</v>
      </c>
      <c r="AI47" s="38">
        <v>3</v>
      </c>
      <c r="AJ47" s="38">
        <v>4</v>
      </c>
      <c r="AK47" s="38">
        <v>4</v>
      </c>
      <c r="AL47" s="38"/>
      <c r="AM47" s="38"/>
      <c r="AN47" s="38"/>
      <c r="AO47" s="38"/>
      <c r="AP47" s="54"/>
      <c r="AQ47" s="38"/>
      <c r="AR47" s="38"/>
      <c r="AS47" s="38"/>
      <c r="AT47" s="38"/>
      <c r="AU47" s="38"/>
      <c r="AV47" s="38"/>
      <c r="AW47" s="38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58"/>
      <c r="BP47" s="31"/>
      <c r="BQ47" s="31"/>
      <c r="BR47" s="31"/>
      <c r="BS47" s="31"/>
      <c r="BT47" s="120">
        <f>SUM(G47:BS47)</f>
        <v>17</v>
      </c>
    </row>
    <row r="48" spans="1:72" ht="15" customHeight="1" x14ac:dyDescent="0.25">
      <c r="A48" s="94">
        <v>21</v>
      </c>
      <c r="B48" s="115" t="s">
        <v>34</v>
      </c>
      <c r="C48" s="81" t="s">
        <v>50</v>
      </c>
      <c r="D48" s="87">
        <v>3</v>
      </c>
      <c r="E48" s="66">
        <v>34</v>
      </c>
      <c r="F48" s="66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30"/>
      <c r="Y48" s="30"/>
      <c r="Z48" s="31"/>
      <c r="AA48" s="31"/>
      <c r="AB48" s="31"/>
      <c r="AC48" s="31"/>
      <c r="AD48" s="31"/>
      <c r="AE48" s="31"/>
      <c r="AF48" s="50"/>
      <c r="AG48" s="50"/>
      <c r="AH48" s="50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6">
        <v>7</v>
      </c>
      <c r="BK48" s="36">
        <v>7</v>
      </c>
      <c r="BL48" s="36">
        <v>7</v>
      </c>
      <c r="BM48" s="36">
        <v>7</v>
      </c>
      <c r="BN48" s="36">
        <v>6</v>
      </c>
      <c r="BO48" s="58"/>
      <c r="BP48" s="31"/>
      <c r="BQ48" s="31"/>
      <c r="BR48" s="31"/>
      <c r="BS48" s="31"/>
      <c r="BT48" s="120">
        <f>SUM(X48:BS48)</f>
        <v>34</v>
      </c>
    </row>
    <row r="49" spans="1:73" ht="15" customHeight="1" x14ac:dyDescent="0.25">
      <c r="A49" s="94"/>
      <c r="B49" s="116"/>
      <c r="C49" s="81"/>
      <c r="D49" s="88"/>
      <c r="E49" s="66"/>
      <c r="F49" s="66">
        <v>41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30"/>
      <c r="Y49" s="30"/>
      <c r="Z49" s="31"/>
      <c r="AA49" s="31"/>
      <c r="AB49" s="31"/>
      <c r="AC49" s="31"/>
      <c r="AD49" s="31"/>
      <c r="AE49" s="31"/>
      <c r="AF49" s="50"/>
      <c r="AG49" s="50"/>
      <c r="AH49" s="50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6">
        <v>3</v>
      </c>
      <c r="BK49" s="36">
        <v>16</v>
      </c>
      <c r="BL49" s="36">
        <v>10</v>
      </c>
      <c r="BM49" s="36">
        <v>6</v>
      </c>
      <c r="BN49" s="36">
        <v>6</v>
      </c>
      <c r="BO49" s="58"/>
      <c r="BP49" s="31"/>
      <c r="BQ49" s="31"/>
      <c r="BR49" s="31"/>
      <c r="BS49" s="31"/>
      <c r="BT49" s="120">
        <f>SUM(X49:BS49)</f>
        <v>41</v>
      </c>
    </row>
    <row r="50" spans="1:73" ht="18.75" customHeight="1" x14ac:dyDescent="0.25">
      <c r="A50" s="94">
        <v>22</v>
      </c>
      <c r="B50" s="117" t="s">
        <v>35</v>
      </c>
      <c r="C50" s="81" t="s">
        <v>57</v>
      </c>
      <c r="D50" s="87">
        <v>6</v>
      </c>
      <c r="E50" s="66">
        <v>57</v>
      </c>
      <c r="F50" s="66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51"/>
      <c r="AO50" s="30"/>
      <c r="AP50" s="30"/>
      <c r="AQ50" s="30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58"/>
      <c r="BP50" s="35">
        <v>14</v>
      </c>
      <c r="BQ50" s="35">
        <v>14</v>
      </c>
      <c r="BR50" s="35">
        <v>14</v>
      </c>
      <c r="BS50" s="35">
        <v>15</v>
      </c>
      <c r="BT50" s="120">
        <f>SUM(G50:BS50)</f>
        <v>57</v>
      </c>
    </row>
    <row r="51" spans="1:73" ht="18.75" customHeight="1" x14ac:dyDescent="0.25">
      <c r="A51" s="94"/>
      <c r="B51" s="118"/>
      <c r="C51" s="81"/>
      <c r="D51" s="88"/>
      <c r="E51" s="67"/>
      <c r="F51" s="67">
        <v>93</v>
      </c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51"/>
      <c r="AO51" s="30"/>
      <c r="AP51" s="30"/>
      <c r="AQ51" s="30"/>
      <c r="AR51" s="30"/>
      <c r="AS51" s="30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58"/>
      <c r="BP51" s="35">
        <v>23</v>
      </c>
      <c r="BQ51" s="35">
        <v>24</v>
      </c>
      <c r="BR51" s="35">
        <v>23</v>
      </c>
      <c r="BS51" s="35">
        <v>23</v>
      </c>
      <c r="BT51" s="120">
        <f>SUM(G51:BS51)</f>
        <v>93</v>
      </c>
    </row>
    <row r="52" spans="1:73" s="13" customFormat="1" ht="27" customHeight="1" x14ac:dyDescent="0.25">
      <c r="A52" s="119" t="s">
        <v>13</v>
      </c>
      <c r="B52" s="119"/>
      <c r="C52" s="120"/>
      <c r="D52" s="121">
        <f>SUM(D7:D51)</f>
        <v>86</v>
      </c>
      <c r="E52" s="121">
        <f t="shared" ref="E52:BT52" si="3">SUM(E7:E51)</f>
        <v>1567</v>
      </c>
      <c r="F52" s="121">
        <f t="shared" si="3"/>
        <v>558</v>
      </c>
      <c r="G52" s="121">
        <f t="shared" si="3"/>
        <v>33</v>
      </c>
      <c r="H52" s="121">
        <f t="shared" si="3"/>
        <v>35</v>
      </c>
      <c r="I52" s="121">
        <f t="shared" si="3"/>
        <v>30</v>
      </c>
      <c r="J52" s="121">
        <f t="shared" si="3"/>
        <v>32</v>
      </c>
      <c r="K52" s="121">
        <f t="shared" si="3"/>
        <v>32</v>
      </c>
      <c r="L52" s="121">
        <f t="shared" si="3"/>
        <v>32</v>
      </c>
      <c r="M52" s="121">
        <f t="shared" si="3"/>
        <v>30</v>
      </c>
      <c r="N52" s="121">
        <f t="shared" si="3"/>
        <v>34</v>
      </c>
      <c r="O52" s="121">
        <f t="shared" si="3"/>
        <v>31</v>
      </c>
      <c r="P52" s="121">
        <f t="shared" ref="P52" si="4">SUM(P7:P51)</f>
        <v>32</v>
      </c>
      <c r="Q52" s="121">
        <f t="shared" ref="Q52" si="5">SUM(Q7:Q51)</f>
        <v>31</v>
      </c>
      <c r="R52" s="121">
        <f t="shared" ref="R52" si="6">SUM(R7:R51)</f>
        <v>33</v>
      </c>
      <c r="S52" s="121">
        <f t="shared" ref="S52" si="7">SUM(S7:S51)</f>
        <v>34</v>
      </c>
      <c r="T52" s="121">
        <f t="shared" ref="T52" si="8">SUM(T7:T51)</f>
        <v>31</v>
      </c>
      <c r="U52" s="121">
        <f t="shared" si="3"/>
        <v>31</v>
      </c>
      <c r="V52" s="121">
        <f t="shared" si="3"/>
        <v>32</v>
      </c>
      <c r="W52" s="121">
        <f t="shared" si="3"/>
        <v>32</v>
      </c>
      <c r="X52" s="121">
        <f t="shared" si="3"/>
        <v>32</v>
      </c>
      <c r="Y52" s="121">
        <f t="shared" si="3"/>
        <v>32</v>
      </c>
      <c r="Z52" s="121">
        <f t="shared" si="3"/>
        <v>30</v>
      </c>
      <c r="AA52" s="121">
        <f t="shared" si="3"/>
        <v>32</v>
      </c>
      <c r="AB52" s="121">
        <f t="shared" si="3"/>
        <v>30</v>
      </c>
      <c r="AC52" s="121">
        <f t="shared" si="3"/>
        <v>30</v>
      </c>
      <c r="AD52" s="121">
        <f t="shared" si="3"/>
        <v>30</v>
      </c>
      <c r="AE52" s="121">
        <f t="shared" si="3"/>
        <v>30</v>
      </c>
      <c r="AF52" s="121">
        <f t="shared" si="3"/>
        <v>35</v>
      </c>
      <c r="AG52" s="121">
        <f t="shared" si="3"/>
        <v>35</v>
      </c>
      <c r="AH52" s="121">
        <f t="shared" si="3"/>
        <v>35</v>
      </c>
      <c r="AI52" s="121">
        <f t="shared" si="3"/>
        <v>34</v>
      </c>
      <c r="AJ52" s="121">
        <f t="shared" si="3"/>
        <v>34</v>
      </c>
      <c r="AK52" s="121">
        <f t="shared" si="3"/>
        <v>34</v>
      </c>
      <c r="AL52" s="121">
        <f t="shared" si="3"/>
        <v>36</v>
      </c>
      <c r="AM52" s="121">
        <f t="shared" si="3"/>
        <v>36</v>
      </c>
      <c r="AN52" s="121">
        <f t="shared" si="3"/>
        <v>36</v>
      </c>
      <c r="AO52" s="121">
        <f t="shared" si="3"/>
        <v>36</v>
      </c>
      <c r="AP52" s="121">
        <f t="shared" si="3"/>
        <v>36</v>
      </c>
      <c r="AQ52" s="121">
        <f t="shared" si="3"/>
        <v>36</v>
      </c>
      <c r="AR52" s="121">
        <f t="shared" si="3"/>
        <v>36</v>
      </c>
      <c r="AS52" s="121">
        <f t="shared" si="3"/>
        <v>34</v>
      </c>
      <c r="AT52" s="121">
        <f t="shared" si="3"/>
        <v>36</v>
      </c>
      <c r="AU52" s="121">
        <f t="shared" si="3"/>
        <v>33</v>
      </c>
      <c r="AV52" s="121">
        <f t="shared" si="3"/>
        <v>33</v>
      </c>
      <c r="AW52" s="121">
        <f t="shared" si="3"/>
        <v>35</v>
      </c>
      <c r="AX52" s="121">
        <f t="shared" si="3"/>
        <v>35</v>
      </c>
      <c r="AY52" s="121">
        <f t="shared" si="3"/>
        <v>35</v>
      </c>
      <c r="AZ52" s="121">
        <f t="shared" si="3"/>
        <v>33</v>
      </c>
      <c r="BA52" s="121">
        <f t="shared" si="3"/>
        <v>34</v>
      </c>
      <c r="BB52" s="121">
        <f t="shared" si="3"/>
        <v>32</v>
      </c>
      <c r="BC52" s="121">
        <f t="shared" si="3"/>
        <v>33</v>
      </c>
      <c r="BD52" s="121">
        <f t="shared" si="3"/>
        <v>33</v>
      </c>
      <c r="BE52" s="121">
        <f t="shared" si="3"/>
        <v>30</v>
      </c>
      <c r="BF52" s="121">
        <f t="shared" si="3"/>
        <v>30</v>
      </c>
      <c r="BG52" s="121">
        <f t="shared" si="3"/>
        <v>30</v>
      </c>
      <c r="BH52" s="121">
        <f t="shared" si="3"/>
        <v>30</v>
      </c>
      <c r="BI52" s="121">
        <f t="shared" si="3"/>
        <v>31</v>
      </c>
      <c r="BJ52" s="121">
        <f t="shared" si="3"/>
        <v>35</v>
      </c>
      <c r="BK52" s="121">
        <f t="shared" si="3"/>
        <v>38</v>
      </c>
      <c r="BL52" s="121">
        <f t="shared" si="3"/>
        <v>32</v>
      </c>
      <c r="BM52" s="121">
        <f t="shared" si="3"/>
        <v>32</v>
      </c>
      <c r="BN52" s="121">
        <f t="shared" si="3"/>
        <v>31</v>
      </c>
      <c r="BO52" s="121"/>
      <c r="BP52" s="121">
        <f t="shared" si="3"/>
        <v>37</v>
      </c>
      <c r="BQ52" s="121">
        <f t="shared" si="3"/>
        <v>38</v>
      </c>
      <c r="BR52" s="121">
        <f t="shared" si="3"/>
        <v>37</v>
      </c>
      <c r="BS52" s="121">
        <f t="shared" si="3"/>
        <v>38</v>
      </c>
      <c r="BT52" s="121">
        <f t="shared" si="3"/>
        <v>2125</v>
      </c>
    </row>
    <row r="55" spans="1:73" ht="42" customHeight="1" x14ac:dyDescent="0.25">
      <c r="A55" s="80" t="s">
        <v>60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</row>
    <row r="56" spans="1:73" ht="17.25" customHeight="1" x14ac:dyDescent="0.3">
      <c r="A56" s="71" t="s">
        <v>8</v>
      </c>
      <c r="B56" s="102" t="s">
        <v>16</v>
      </c>
      <c r="C56" s="84" t="s">
        <v>14</v>
      </c>
      <c r="D56" s="86" t="s">
        <v>0</v>
      </c>
      <c r="E56" s="72" t="s">
        <v>3</v>
      </c>
      <c r="F56" s="72"/>
      <c r="G56" s="77" t="s">
        <v>1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9"/>
      <c r="AE56" s="103" t="s">
        <v>2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BT56" s="17"/>
      <c r="BU56" s="17"/>
    </row>
    <row r="57" spans="1:73" ht="51" customHeight="1" x14ac:dyDescent="0.25">
      <c r="A57" s="71"/>
      <c r="B57" s="102"/>
      <c r="C57" s="85"/>
      <c r="D57" s="86"/>
      <c r="E57" s="19" t="s">
        <v>4</v>
      </c>
      <c r="F57" s="19" t="s">
        <v>7</v>
      </c>
      <c r="G57" s="10">
        <v>1</v>
      </c>
      <c r="H57" s="10">
        <v>2</v>
      </c>
      <c r="I57" s="10">
        <v>3</v>
      </c>
      <c r="J57" s="10">
        <v>4</v>
      </c>
      <c r="K57" s="10">
        <v>5</v>
      </c>
      <c r="L57" s="10">
        <v>6</v>
      </c>
      <c r="M57" s="10">
        <v>7</v>
      </c>
      <c r="N57" s="10">
        <v>8</v>
      </c>
      <c r="O57" s="10">
        <v>9</v>
      </c>
      <c r="P57" s="10"/>
      <c r="Q57" s="10"/>
      <c r="R57" s="10">
        <v>10</v>
      </c>
      <c r="S57" s="10">
        <v>11</v>
      </c>
      <c r="T57" s="10">
        <v>12</v>
      </c>
      <c r="U57" s="10">
        <v>13</v>
      </c>
      <c r="V57" s="10">
        <v>14</v>
      </c>
      <c r="W57" s="10">
        <v>15</v>
      </c>
      <c r="X57" s="10">
        <v>16</v>
      </c>
      <c r="Y57" s="10">
        <v>17</v>
      </c>
      <c r="Z57" s="10">
        <v>18</v>
      </c>
      <c r="AA57" s="10">
        <v>19</v>
      </c>
      <c r="AB57" s="10">
        <v>20</v>
      </c>
      <c r="AC57" s="10">
        <v>21</v>
      </c>
      <c r="AD57" s="10">
        <v>22</v>
      </c>
      <c r="AE57" s="103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BT57" s="17"/>
      <c r="BU57" s="17"/>
    </row>
    <row r="58" spans="1:73" x14ac:dyDescent="0.25">
      <c r="A58" s="100">
        <v>1</v>
      </c>
      <c r="B58" s="101" t="s">
        <v>6</v>
      </c>
      <c r="C58" s="109" t="s">
        <v>21</v>
      </c>
      <c r="D58" s="111">
        <v>15</v>
      </c>
      <c r="E58" s="21">
        <v>295</v>
      </c>
      <c r="F58" s="21"/>
      <c r="G58" s="6">
        <v>30</v>
      </c>
      <c r="H58" s="6">
        <v>30</v>
      </c>
      <c r="I58" s="6">
        <v>30</v>
      </c>
      <c r="J58" s="6">
        <v>30</v>
      </c>
      <c r="K58" s="6">
        <v>30</v>
      </c>
      <c r="L58" s="6">
        <v>30</v>
      </c>
      <c r="M58" s="6">
        <v>30</v>
      </c>
      <c r="N58" s="6">
        <v>30</v>
      </c>
      <c r="O58" s="6">
        <v>30</v>
      </c>
      <c r="P58" s="6"/>
      <c r="Q58" s="6"/>
      <c r="R58" s="6">
        <v>25</v>
      </c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>SUM(G58:AD58)</f>
        <v>295</v>
      </c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BT58" s="17"/>
      <c r="BU58" s="17"/>
    </row>
    <row r="59" spans="1:73" x14ac:dyDescent="0.25">
      <c r="A59" s="100"/>
      <c r="B59" s="101"/>
      <c r="C59" s="110"/>
      <c r="D59" s="112"/>
      <c r="E59" s="21"/>
      <c r="F59" s="21">
        <v>80</v>
      </c>
      <c r="G59" s="6">
        <v>5</v>
      </c>
      <c r="H59" s="6">
        <v>6</v>
      </c>
      <c r="I59" s="6">
        <v>5</v>
      </c>
      <c r="J59" s="6">
        <v>10</v>
      </c>
      <c r="K59" s="6">
        <v>10</v>
      </c>
      <c r="L59" s="6">
        <v>10</v>
      </c>
      <c r="M59" s="6">
        <v>10</v>
      </c>
      <c r="N59" s="6">
        <v>10</v>
      </c>
      <c r="O59" s="6">
        <v>7</v>
      </c>
      <c r="P59" s="6"/>
      <c r="Q59" s="6"/>
      <c r="R59" s="6">
        <v>7</v>
      </c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>SUM(G59:AD59)</f>
        <v>80</v>
      </c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BT59" s="17"/>
      <c r="BU59" s="17"/>
    </row>
    <row r="60" spans="1:73" ht="15" customHeight="1" x14ac:dyDescent="0.25">
      <c r="A60" s="105">
        <v>2</v>
      </c>
      <c r="B60" s="107" t="s">
        <v>9</v>
      </c>
      <c r="C60" s="109" t="s">
        <v>22</v>
      </c>
      <c r="D60" s="111">
        <v>15</v>
      </c>
      <c r="E60" s="22">
        <v>296</v>
      </c>
      <c r="F60" s="22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>
        <v>30</v>
      </c>
      <c r="V60" s="6">
        <v>30</v>
      </c>
      <c r="W60" s="6">
        <v>30</v>
      </c>
      <c r="X60" s="6">
        <v>30</v>
      </c>
      <c r="Y60" s="6">
        <v>30</v>
      </c>
      <c r="Z60" s="6">
        <v>30</v>
      </c>
      <c r="AA60" s="6">
        <v>30</v>
      </c>
      <c r="AB60" s="6">
        <v>30</v>
      </c>
      <c r="AC60" s="6">
        <v>30</v>
      </c>
      <c r="AD60" s="6">
        <v>26</v>
      </c>
      <c r="AE60" s="15">
        <f>SUM(G60:AD60)</f>
        <v>296</v>
      </c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BT60" s="17"/>
      <c r="BU60" s="17"/>
    </row>
    <row r="61" spans="1:73" x14ac:dyDescent="0.25">
      <c r="A61" s="106"/>
      <c r="B61" s="108"/>
      <c r="C61" s="110"/>
      <c r="D61" s="112"/>
      <c r="E61" s="21"/>
      <c r="F61" s="21">
        <v>79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>
        <v>6</v>
      </c>
      <c r="V61" s="6">
        <v>6</v>
      </c>
      <c r="W61" s="6">
        <v>6</v>
      </c>
      <c r="X61" s="6">
        <v>10</v>
      </c>
      <c r="Y61" s="6">
        <v>10</v>
      </c>
      <c r="Z61" s="6">
        <v>10</v>
      </c>
      <c r="AA61" s="6">
        <v>8</v>
      </c>
      <c r="AB61" s="6">
        <v>5</v>
      </c>
      <c r="AC61" s="6">
        <v>9</v>
      </c>
      <c r="AD61" s="6">
        <v>9</v>
      </c>
      <c r="AE61" s="15">
        <f>SUM(G61:AD61)</f>
        <v>79</v>
      </c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BT61" s="17"/>
      <c r="BU61" s="17"/>
    </row>
    <row r="62" spans="1:73" x14ac:dyDescent="0.25">
      <c r="A62" s="104" t="s">
        <v>13</v>
      </c>
      <c r="B62" s="104"/>
      <c r="C62" s="15"/>
      <c r="D62" s="18">
        <f>SUM(D58:D61)</f>
        <v>30</v>
      </c>
      <c r="E62" s="18">
        <f>SUM(E58:E61)</f>
        <v>591</v>
      </c>
      <c r="F62" s="18">
        <f>SUM(F58:F61)</f>
        <v>159</v>
      </c>
      <c r="G62" s="12">
        <f t="shared" ref="G62:AD62" si="9">SUM(G58:G61)</f>
        <v>35</v>
      </c>
      <c r="H62" s="12">
        <f t="shared" si="9"/>
        <v>36</v>
      </c>
      <c r="I62" s="12">
        <f t="shared" si="9"/>
        <v>35</v>
      </c>
      <c r="J62" s="12">
        <f t="shared" si="9"/>
        <v>40</v>
      </c>
      <c r="K62" s="12">
        <f t="shared" si="9"/>
        <v>40</v>
      </c>
      <c r="L62" s="12">
        <f t="shared" si="9"/>
        <v>40</v>
      </c>
      <c r="M62" s="12">
        <f t="shared" si="9"/>
        <v>40</v>
      </c>
      <c r="N62" s="12">
        <f t="shared" si="9"/>
        <v>40</v>
      </c>
      <c r="O62" s="12">
        <f t="shared" si="9"/>
        <v>37</v>
      </c>
      <c r="P62" s="47"/>
      <c r="Q62" s="47"/>
      <c r="R62" s="12">
        <f t="shared" si="9"/>
        <v>32</v>
      </c>
      <c r="S62" s="12">
        <f t="shared" si="9"/>
        <v>0</v>
      </c>
      <c r="T62" s="12">
        <f t="shared" si="9"/>
        <v>0</v>
      </c>
      <c r="U62" s="12">
        <f t="shared" si="9"/>
        <v>36</v>
      </c>
      <c r="V62" s="12">
        <f t="shared" si="9"/>
        <v>36</v>
      </c>
      <c r="W62" s="12">
        <f t="shared" si="9"/>
        <v>36</v>
      </c>
      <c r="X62" s="12">
        <f t="shared" si="9"/>
        <v>40</v>
      </c>
      <c r="Y62" s="12">
        <f t="shared" si="9"/>
        <v>40</v>
      </c>
      <c r="Z62" s="12">
        <f t="shared" si="9"/>
        <v>40</v>
      </c>
      <c r="AA62" s="12">
        <f t="shared" si="9"/>
        <v>38</v>
      </c>
      <c r="AB62" s="12">
        <f t="shared" si="9"/>
        <v>35</v>
      </c>
      <c r="AC62" s="12">
        <f t="shared" si="9"/>
        <v>39</v>
      </c>
      <c r="AD62" s="12">
        <f t="shared" si="9"/>
        <v>35</v>
      </c>
      <c r="AE62" s="15">
        <f>SUM(G62:AD62)</f>
        <v>750</v>
      </c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BT62" s="17"/>
      <c r="BU62" s="17"/>
    </row>
  </sheetData>
  <mergeCells count="115">
    <mergeCell ref="A48:A49"/>
    <mergeCell ref="B48:B49"/>
    <mergeCell ref="C48:C49"/>
    <mergeCell ref="D48:D49"/>
    <mergeCell ref="A50:A51"/>
    <mergeCell ref="B50:B51"/>
    <mergeCell ref="C50:C51"/>
    <mergeCell ref="D50:D51"/>
    <mergeCell ref="A40:A41"/>
    <mergeCell ref="B40:B41"/>
    <mergeCell ref="C40:C41"/>
    <mergeCell ref="D40:D41"/>
    <mergeCell ref="B28:B29"/>
    <mergeCell ref="C28:C29"/>
    <mergeCell ref="D28:D29"/>
    <mergeCell ref="A30:A31"/>
    <mergeCell ref="B30:B31"/>
    <mergeCell ref="C30:C31"/>
    <mergeCell ref="D30:D31"/>
    <mergeCell ref="A38:A39"/>
    <mergeCell ref="B26:B27"/>
    <mergeCell ref="C38:C39"/>
    <mergeCell ref="D26:D27"/>
    <mergeCell ref="A28:A29"/>
    <mergeCell ref="A62:B62"/>
    <mergeCell ref="A60:A61"/>
    <mergeCell ref="B60:B61"/>
    <mergeCell ref="C58:C59"/>
    <mergeCell ref="D58:D59"/>
    <mergeCell ref="C60:C61"/>
    <mergeCell ref="D60:D61"/>
    <mergeCell ref="B4:B5"/>
    <mergeCell ref="A4:A5"/>
    <mergeCell ref="A7:A8"/>
    <mergeCell ref="A9:A10"/>
    <mergeCell ref="A13:A14"/>
    <mergeCell ref="B7:B8"/>
    <mergeCell ref="A52:B52"/>
    <mergeCell ref="B9:B10"/>
    <mergeCell ref="B13:B14"/>
    <mergeCell ref="A20:A21"/>
    <mergeCell ref="B32:B33"/>
    <mergeCell ref="B38:B39"/>
    <mergeCell ref="D36:D37"/>
    <mergeCell ref="A46:A47"/>
    <mergeCell ref="B46:B47"/>
    <mergeCell ref="C46:C47"/>
    <mergeCell ref="D46:D47"/>
    <mergeCell ref="A1:AR3"/>
    <mergeCell ref="A58:A59"/>
    <mergeCell ref="B58:B59"/>
    <mergeCell ref="A56:A57"/>
    <mergeCell ref="B56:B57"/>
    <mergeCell ref="AE56:AE57"/>
    <mergeCell ref="A22:A23"/>
    <mergeCell ref="B44:B45"/>
    <mergeCell ref="A44:A45"/>
    <mergeCell ref="A42:A43"/>
    <mergeCell ref="B42:B43"/>
    <mergeCell ref="C42:C43"/>
    <mergeCell ref="D42:D43"/>
    <mergeCell ref="A36:A37"/>
    <mergeCell ref="B36:B37"/>
    <mergeCell ref="A32:A33"/>
    <mergeCell ref="C36:C37"/>
    <mergeCell ref="D20:D21"/>
    <mergeCell ref="A34:A35"/>
    <mergeCell ref="B34:B35"/>
    <mergeCell ref="C34:C35"/>
    <mergeCell ref="D34:D35"/>
    <mergeCell ref="A26:A27"/>
    <mergeCell ref="C26:C27"/>
    <mergeCell ref="E4:F4"/>
    <mergeCell ref="A6:E6"/>
    <mergeCell ref="D4:D5"/>
    <mergeCell ref="D7:D8"/>
    <mergeCell ref="B24:B25"/>
    <mergeCell ref="A24:A25"/>
    <mergeCell ref="A16:A17"/>
    <mergeCell ref="B16:B17"/>
    <mergeCell ref="D22:D23"/>
    <mergeCell ref="D16:D17"/>
    <mergeCell ref="D24:D25"/>
    <mergeCell ref="D9:D10"/>
    <mergeCell ref="D11:D12"/>
    <mergeCell ref="D13:D14"/>
    <mergeCell ref="D18:D19"/>
    <mergeCell ref="A11:A12"/>
    <mergeCell ref="B11:B12"/>
    <mergeCell ref="B20:B21"/>
    <mergeCell ref="B18:B19"/>
    <mergeCell ref="B22:B23"/>
    <mergeCell ref="A18:A19"/>
    <mergeCell ref="G4:BT4"/>
    <mergeCell ref="A15:C15"/>
    <mergeCell ref="G56:AD56"/>
    <mergeCell ref="A55:V55"/>
    <mergeCell ref="C44:C45"/>
    <mergeCell ref="C4:C5"/>
    <mergeCell ref="C56:C57"/>
    <mergeCell ref="D56:D57"/>
    <mergeCell ref="E56:F56"/>
    <mergeCell ref="D32:D33"/>
    <mergeCell ref="D38:D39"/>
    <mergeCell ref="D44:D45"/>
    <mergeCell ref="C7:C8"/>
    <mergeCell ref="C9:C10"/>
    <mergeCell ref="C11:C12"/>
    <mergeCell ref="C13:C14"/>
    <mergeCell ref="C18:C19"/>
    <mergeCell ref="C20:C21"/>
    <mergeCell ref="C22:C23"/>
    <mergeCell ref="C16:C17"/>
    <mergeCell ref="C24:C25"/>
    <mergeCell ref="C32:C33"/>
  </mergeCells>
  <pageMargins left="0.06" right="0.16" top="0.3" bottom="0.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opLeftCell="A12" workbookViewId="0">
      <selection activeCell="AC20" sqref="AC20"/>
    </sheetView>
  </sheetViews>
  <sheetFormatPr defaultRowHeight="15" x14ac:dyDescent="0.25"/>
  <cols>
    <col min="2" max="2" width="3.42578125" customWidth="1"/>
    <col min="3" max="3" width="4.5703125" customWidth="1"/>
    <col min="4" max="4" width="22.140625" customWidth="1"/>
    <col min="5" max="5" width="3.5703125" customWidth="1"/>
    <col min="6" max="6" width="3.28515625" customWidth="1"/>
    <col min="7" max="8" width="3" customWidth="1"/>
    <col min="9" max="9" width="3.140625" customWidth="1"/>
    <col min="10" max="11" width="3" customWidth="1"/>
    <col min="12" max="12" width="3.28515625" customWidth="1"/>
    <col min="13" max="13" width="3.42578125" customWidth="1"/>
    <col min="14" max="14" width="3.28515625" customWidth="1"/>
    <col min="15" max="15" width="3" customWidth="1"/>
    <col min="16" max="16" width="3.42578125" customWidth="1"/>
    <col min="17" max="17" width="3.85546875" customWidth="1"/>
    <col min="18" max="18" width="3.28515625" customWidth="1"/>
    <col min="19" max="19" width="3.85546875" customWidth="1"/>
    <col min="20" max="21" width="3.28515625" customWidth="1"/>
    <col min="22" max="22" width="4" customWidth="1"/>
    <col min="23" max="23" width="3.5703125" customWidth="1"/>
    <col min="24" max="24" width="3.140625" customWidth="1"/>
    <col min="25" max="25" width="3.42578125" customWidth="1"/>
    <col min="26" max="26" width="3.85546875" customWidth="1"/>
    <col min="27" max="27" width="3.28515625" customWidth="1"/>
    <col min="28" max="28" width="3.85546875" customWidth="1"/>
    <col min="29" max="29" width="3.5703125" customWidth="1"/>
    <col min="30" max="30" width="4" customWidth="1"/>
    <col min="31" max="31" width="3.5703125" customWidth="1"/>
    <col min="32" max="32" width="3.28515625" customWidth="1"/>
  </cols>
  <sheetData>
    <row r="1" spans="1:3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1"/>
      <c r="AI3" s="1"/>
    </row>
    <row r="4" spans="1:35" ht="13.5" customHeight="1" x14ac:dyDescent="0.25">
      <c r="A4" s="1"/>
      <c r="B4" s="2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5"/>
      <c r="V4" s="5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"/>
      <c r="AI4" s="1"/>
    </row>
    <row r="5" spans="1:35" ht="37.5" customHeight="1" x14ac:dyDescent="0.25">
      <c r="A5" s="1"/>
      <c r="B5" s="2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2"/>
      <c r="O5" s="2"/>
      <c r="P5" s="2"/>
      <c r="Q5" s="2"/>
      <c r="R5" s="2"/>
      <c r="S5" s="2"/>
      <c r="T5" s="2"/>
      <c r="U5" s="5"/>
      <c r="V5" s="5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"/>
      <c r="AI5" s="1"/>
    </row>
    <row r="6" spans="1:35" ht="51.75" customHeight="1" x14ac:dyDescent="0.25">
      <c r="A6" s="1"/>
      <c r="B6" s="2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2"/>
      <c r="AH6" s="1"/>
      <c r="AI6" s="1"/>
    </row>
    <row r="7" spans="1:35" ht="25.5" customHeight="1" x14ac:dyDescent="0.25">
      <c r="A7" s="1"/>
      <c r="B7" s="2"/>
      <c r="C7" s="3"/>
      <c r="D7" s="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2"/>
      <c r="Q7" s="2"/>
      <c r="R7" s="2"/>
      <c r="S7" s="2"/>
      <c r="T7" s="2"/>
      <c r="U7" s="5"/>
      <c r="V7" s="5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"/>
      <c r="AI7" s="1"/>
    </row>
    <row r="8" spans="1:35" ht="24" customHeight="1" x14ac:dyDescent="0.25">
      <c r="A8" s="1"/>
      <c r="B8" s="2"/>
      <c r="C8" s="3"/>
      <c r="D8" s="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5"/>
      <c r="V8" s="5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"/>
      <c r="AI8" s="1"/>
    </row>
    <row r="9" spans="1:35" ht="16.5" customHeight="1" x14ac:dyDescent="0.25">
      <c r="A9" s="1"/>
      <c r="B9" s="2"/>
      <c r="C9" s="3"/>
      <c r="D9" s="4"/>
      <c r="E9" s="2"/>
      <c r="F9" s="2"/>
      <c r="G9" s="2"/>
      <c r="H9" s="2"/>
      <c r="I9" s="2"/>
      <c r="J9" s="2"/>
      <c r="K9" s="2"/>
      <c r="L9" s="2"/>
      <c r="M9" s="2"/>
      <c r="N9" s="3"/>
      <c r="O9" s="3"/>
      <c r="P9" s="3"/>
      <c r="Q9" s="3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"/>
      <c r="AI9" s="1"/>
    </row>
    <row r="10" spans="1:35" ht="30" customHeight="1" x14ac:dyDescent="0.25">
      <c r="A10" s="1"/>
      <c r="B10" s="2"/>
      <c r="C10" s="3"/>
      <c r="D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"/>
      <c r="AI10" s="1"/>
    </row>
    <row r="11" spans="1:35" ht="26.25" customHeight="1" x14ac:dyDescent="0.25">
      <c r="A11" s="1"/>
      <c r="B11" s="2"/>
      <c r="C11" s="3"/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3"/>
      <c r="S11" s="3"/>
      <c r="T11" s="3"/>
      <c r="U11" s="5"/>
      <c r="V11" s="5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"/>
      <c r="AI11" s="1"/>
    </row>
    <row r="12" spans="1:35" ht="26.25" customHeight="1" x14ac:dyDescent="0.25">
      <c r="A12" s="1"/>
      <c r="B12" s="2"/>
      <c r="C12" s="2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"/>
      <c r="AI12" s="1"/>
    </row>
    <row r="13" spans="1:35" ht="26.25" customHeight="1" x14ac:dyDescent="0.25">
      <c r="A13" s="1"/>
      <c r="B13" s="2"/>
      <c r="C13" s="2"/>
      <c r="D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"/>
      <c r="AI13" s="1"/>
    </row>
    <row r="14" spans="1:35" ht="15" customHeight="1" x14ac:dyDescent="0.25">
      <c r="A14" s="1"/>
      <c r="B14" s="2"/>
      <c r="C14" s="2"/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"/>
      <c r="AI14" s="1"/>
    </row>
    <row r="15" spans="1:35" x14ac:dyDescent="0.25">
      <c r="A15" s="1"/>
      <c r="B15" s="2"/>
      <c r="C15" s="2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"/>
      <c r="AI15" s="1"/>
    </row>
    <row r="16" spans="1:35" ht="15" customHeight="1" x14ac:dyDescent="0.25">
      <c r="A16" s="1"/>
      <c r="B16" s="2"/>
      <c r="C16" s="2"/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"/>
      <c r="AI16" s="1"/>
    </row>
    <row r="17" spans="1:35" x14ac:dyDescent="0.25">
      <c r="A17" s="1"/>
      <c r="B17" s="2"/>
      <c r="C17" s="2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"/>
      <c r="AI17" s="1"/>
    </row>
    <row r="18" spans="1:35" x14ac:dyDescent="0.25">
      <c r="A18" s="1"/>
      <c r="B18" s="2"/>
      <c r="C18" s="2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"/>
      <c r="AI18" s="1"/>
    </row>
    <row r="19" spans="1:35" x14ac:dyDescent="0.25">
      <c r="A19" s="1"/>
      <c r="B19" s="2"/>
      <c r="C19" s="2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"/>
      <c r="AI19" s="1"/>
    </row>
    <row r="20" spans="1:35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2016-07-21T11:41:52Z</cp:lastPrinted>
  <dcterms:created xsi:type="dcterms:W3CDTF">2015-06-18T17:33:16Z</dcterms:created>
  <dcterms:modified xsi:type="dcterms:W3CDTF">2022-10-14T17:39:18Z</dcterms:modified>
</cp:coreProperties>
</file>